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3Р и ПР" sheetId="7" r:id="rId1"/>
    <sheet name="9 ВР 2015" sheetId="5" r:id="rId2"/>
  </sheets>
  <definedNames>
    <definedName name="_xlnm._FilterDatabase" localSheetId="0" hidden="1">'3Р и ПР'!$A$13:$M$350</definedName>
    <definedName name="_xlnm._FilterDatabase" localSheetId="1" hidden="1">'9 ВР 2015'!$A$13:$M$350</definedName>
  </definedNames>
  <calcPr calcId="124519"/>
</workbook>
</file>

<file path=xl/calcChain.xml><?xml version="1.0" encoding="utf-8"?>
<calcChain xmlns="http://schemas.openxmlformats.org/spreadsheetml/2006/main">
  <c r="J172" i="5"/>
  <c r="J269"/>
  <c r="K348" i="7"/>
  <c r="J347"/>
  <c r="K347" s="1"/>
  <c r="I347"/>
  <c r="H347"/>
  <c r="H346" s="1"/>
  <c r="H345" s="1"/>
  <c r="H344" s="1"/>
  <c r="G347"/>
  <c r="I346"/>
  <c r="I345" s="1"/>
  <c r="I344" s="1"/>
  <c r="G346"/>
  <c r="G345" s="1"/>
  <c r="G344" s="1"/>
  <c r="K343"/>
  <c r="J342"/>
  <c r="I342"/>
  <c r="I341" s="1"/>
  <c r="I340" s="1"/>
  <c r="I339" s="1"/>
  <c r="H342"/>
  <c r="G342"/>
  <c r="K342" s="1"/>
  <c r="J341"/>
  <c r="H341"/>
  <c r="H340" s="1"/>
  <c r="H339" s="1"/>
  <c r="K338"/>
  <c r="J337"/>
  <c r="K337" s="1"/>
  <c r="I337"/>
  <c r="H337"/>
  <c r="H336" s="1"/>
  <c r="H335" s="1"/>
  <c r="G337"/>
  <c r="I336"/>
  <c r="I335" s="1"/>
  <c r="G336"/>
  <c r="G335" s="1"/>
  <c r="K334"/>
  <c r="J333"/>
  <c r="K333" s="1"/>
  <c r="I333"/>
  <c r="H333"/>
  <c r="H332" s="1"/>
  <c r="H331" s="1"/>
  <c r="H330" s="1"/>
  <c r="H329" s="1"/>
  <c r="H328" s="1"/>
  <c r="G333"/>
  <c r="I332"/>
  <c r="I331" s="1"/>
  <c r="I330" s="1"/>
  <c r="I329" s="1"/>
  <c r="I328" s="1"/>
  <c r="G332"/>
  <c r="G331" s="1"/>
  <c r="G330" s="1"/>
  <c r="K327"/>
  <c r="J326"/>
  <c r="I326"/>
  <c r="I325" s="1"/>
  <c r="H326"/>
  <c r="G326"/>
  <c r="K326" s="1"/>
  <c r="J325"/>
  <c r="H325"/>
  <c r="K324"/>
  <c r="J323"/>
  <c r="K323" s="1"/>
  <c r="I323"/>
  <c r="H323"/>
  <c r="H322" s="1"/>
  <c r="H321" s="1"/>
  <c r="H320" s="1"/>
  <c r="G323"/>
  <c r="I322"/>
  <c r="I321" s="1"/>
  <c r="I320" s="1"/>
  <c r="G322"/>
  <c r="K319"/>
  <c r="J318"/>
  <c r="I318"/>
  <c r="I317" s="1"/>
  <c r="I316" s="1"/>
  <c r="I315" s="1"/>
  <c r="H318"/>
  <c r="G318"/>
  <c r="K318" s="1"/>
  <c r="J317"/>
  <c r="H317"/>
  <c r="H316" s="1"/>
  <c r="H315" s="1"/>
  <c r="K314"/>
  <c r="J313"/>
  <c r="K313" s="1"/>
  <c r="I313"/>
  <c r="H313"/>
  <c r="G313"/>
  <c r="K312"/>
  <c r="J311"/>
  <c r="I311"/>
  <c r="H311"/>
  <c r="H310" s="1"/>
  <c r="H309" s="1"/>
  <c r="H308" s="1"/>
  <c r="G311"/>
  <c r="I310"/>
  <c r="I309" s="1"/>
  <c r="I308" s="1"/>
  <c r="I307" s="1"/>
  <c r="I306" s="1"/>
  <c r="G310"/>
  <c r="G309" s="1"/>
  <c r="G308" s="1"/>
  <c r="K305"/>
  <c r="J304"/>
  <c r="I304"/>
  <c r="I303" s="1"/>
  <c r="H304"/>
  <c r="H303" s="1"/>
  <c r="G304"/>
  <c r="J303"/>
  <c r="J301"/>
  <c r="K298"/>
  <c r="J297"/>
  <c r="K297" s="1"/>
  <c r="I297"/>
  <c r="H297"/>
  <c r="H296" s="1"/>
  <c r="G297"/>
  <c r="I296"/>
  <c r="G296"/>
  <c r="K295"/>
  <c r="J294"/>
  <c r="I294"/>
  <c r="I293" s="1"/>
  <c r="I292" s="1"/>
  <c r="I291" s="1"/>
  <c r="H294"/>
  <c r="G294"/>
  <c r="K294" s="1"/>
  <c r="J293"/>
  <c r="H293"/>
  <c r="H292" s="1"/>
  <c r="H291" s="1"/>
  <c r="K290"/>
  <c r="J289"/>
  <c r="I289"/>
  <c r="I288" s="1"/>
  <c r="I287" s="1"/>
  <c r="H289"/>
  <c r="H288" s="1"/>
  <c r="H287" s="1"/>
  <c r="G289"/>
  <c r="G288"/>
  <c r="G287" s="1"/>
  <c r="K286"/>
  <c r="J285"/>
  <c r="I285"/>
  <c r="H285"/>
  <c r="H284" s="1"/>
  <c r="H283" s="1"/>
  <c r="H282" s="1"/>
  <c r="G285"/>
  <c r="I284"/>
  <c r="I283" s="1"/>
  <c r="G284"/>
  <c r="G283" s="1"/>
  <c r="K281"/>
  <c r="J280"/>
  <c r="I280"/>
  <c r="H280"/>
  <c r="G280"/>
  <c r="K280" s="1"/>
  <c r="K279"/>
  <c r="J278"/>
  <c r="I278"/>
  <c r="I277" s="1"/>
  <c r="H278"/>
  <c r="G278"/>
  <c r="K278" s="1"/>
  <c r="J277"/>
  <c r="H277"/>
  <c r="J276"/>
  <c r="G276"/>
  <c r="J275"/>
  <c r="I275"/>
  <c r="H275"/>
  <c r="H274" s="1"/>
  <c r="H273" s="1"/>
  <c r="I274"/>
  <c r="I273" s="1"/>
  <c r="K272"/>
  <c r="J271"/>
  <c r="I271"/>
  <c r="H271"/>
  <c r="G271"/>
  <c r="K270"/>
  <c r="I269"/>
  <c r="I268" s="1"/>
  <c r="H269"/>
  <c r="H268" s="1"/>
  <c r="G269"/>
  <c r="J268"/>
  <c r="J267"/>
  <c r="G267"/>
  <c r="G266" s="1"/>
  <c r="J266"/>
  <c r="I266"/>
  <c r="H266"/>
  <c r="H265" s="1"/>
  <c r="I265"/>
  <c r="I264" s="1"/>
  <c r="G265"/>
  <c r="K263"/>
  <c r="J262"/>
  <c r="G262"/>
  <c r="G261" s="1"/>
  <c r="G260"/>
  <c r="J259"/>
  <c r="I259"/>
  <c r="H259"/>
  <c r="K258"/>
  <c r="J257"/>
  <c r="K257" s="1"/>
  <c r="I257"/>
  <c r="H257"/>
  <c r="G257"/>
  <c r="K256"/>
  <c r="J255"/>
  <c r="I255"/>
  <c r="I254" s="1"/>
  <c r="H255"/>
  <c r="G255"/>
  <c r="J253"/>
  <c r="G253"/>
  <c r="I252"/>
  <c r="I251" s="1"/>
  <c r="H252"/>
  <c r="G252"/>
  <c r="G251" s="1"/>
  <c r="H251"/>
  <c r="K249"/>
  <c r="J248"/>
  <c r="I248"/>
  <c r="I247" s="1"/>
  <c r="H248"/>
  <c r="G248"/>
  <c r="G247" s="1"/>
  <c r="J247"/>
  <c r="H247"/>
  <c r="K246"/>
  <c r="J245"/>
  <c r="I245"/>
  <c r="H245"/>
  <c r="H244" s="1"/>
  <c r="G245"/>
  <c r="I244"/>
  <c r="G244"/>
  <c r="G243" s="1"/>
  <c r="H243"/>
  <c r="K239"/>
  <c r="J238"/>
  <c r="I238"/>
  <c r="I237" s="1"/>
  <c r="H238"/>
  <c r="G238"/>
  <c r="G237" s="1"/>
  <c r="J237"/>
  <c r="H237"/>
  <c r="K236"/>
  <c r="J235"/>
  <c r="I235"/>
  <c r="H235"/>
  <c r="H234" s="1"/>
  <c r="G235"/>
  <c r="I234"/>
  <c r="G234"/>
  <c r="G233" s="1"/>
  <c r="G232" s="1"/>
  <c r="G231" s="1"/>
  <c r="G230" s="1"/>
  <c r="H233"/>
  <c r="H232" s="1"/>
  <c r="H231" s="1"/>
  <c r="H230" s="1"/>
  <c r="K229"/>
  <c r="J228"/>
  <c r="I228"/>
  <c r="I227" s="1"/>
  <c r="H228"/>
  <c r="G228"/>
  <c r="G227" s="1"/>
  <c r="G226" s="1"/>
  <c r="J227"/>
  <c r="H227"/>
  <c r="H226" s="1"/>
  <c r="I226"/>
  <c r="K225"/>
  <c r="J224"/>
  <c r="I224"/>
  <c r="I223" s="1"/>
  <c r="H224"/>
  <c r="G224"/>
  <c r="G223" s="1"/>
  <c r="J223"/>
  <c r="H223"/>
  <c r="K222"/>
  <c r="J221"/>
  <c r="I221"/>
  <c r="I220" s="1"/>
  <c r="I219" s="1"/>
  <c r="I218" s="1"/>
  <c r="I217" s="1"/>
  <c r="H221"/>
  <c r="H220" s="1"/>
  <c r="G221"/>
  <c r="G220"/>
  <c r="G219" s="1"/>
  <c r="H219"/>
  <c r="H218" s="1"/>
  <c r="G218"/>
  <c r="H217"/>
  <c r="K216"/>
  <c r="J215"/>
  <c r="K215" s="1"/>
  <c r="I215"/>
  <c r="H215"/>
  <c r="G215"/>
  <c r="K214"/>
  <c r="J213"/>
  <c r="I213"/>
  <c r="H213"/>
  <c r="G213"/>
  <c r="I212"/>
  <c r="I206" s="1"/>
  <c r="G212"/>
  <c r="K211"/>
  <c r="J210"/>
  <c r="I210"/>
  <c r="H210"/>
  <c r="G210"/>
  <c r="K210" s="1"/>
  <c r="K209"/>
  <c r="J208"/>
  <c r="I208"/>
  <c r="I207" s="1"/>
  <c r="H208"/>
  <c r="G208"/>
  <c r="G207" s="1"/>
  <c r="J207"/>
  <c r="H207"/>
  <c r="G206"/>
  <c r="K205"/>
  <c r="K204"/>
  <c r="K203"/>
  <c r="K202"/>
  <c r="K201"/>
  <c r="K200"/>
  <c r="K199"/>
  <c r="J198"/>
  <c r="G198"/>
  <c r="K198" s="1"/>
  <c r="K197"/>
  <c r="J196"/>
  <c r="I196"/>
  <c r="I195" s="1"/>
  <c r="H196"/>
  <c r="H195" s="1"/>
  <c r="G196"/>
  <c r="J195"/>
  <c r="K194"/>
  <c r="J193"/>
  <c r="I193"/>
  <c r="H193"/>
  <c r="G193"/>
  <c r="G192" s="1"/>
  <c r="G191"/>
  <c r="J190"/>
  <c r="I190"/>
  <c r="H190"/>
  <c r="H189" s="1"/>
  <c r="I189"/>
  <c r="K188"/>
  <c r="J187"/>
  <c r="J184" s="1"/>
  <c r="I187"/>
  <c r="H187"/>
  <c r="G187"/>
  <c r="K186"/>
  <c r="J185"/>
  <c r="I185"/>
  <c r="I184" s="1"/>
  <c r="I183" s="1"/>
  <c r="H185"/>
  <c r="G185"/>
  <c r="G184" s="1"/>
  <c r="H184"/>
  <c r="H183" s="1"/>
  <c r="K180"/>
  <c r="J179"/>
  <c r="I179"/>
  <c r="I178" s="1"/>
  <c r="H179"/>
  <c r="G179"/>
  <c r="G178" s="1"/>
  <c r="J178"/>
  <c r="H178"/>
  <c r="K177"/>
  <c r="J176"/>
  <c r="I176"/>
  <c r="H176"/>
  <c r="H175" s="1"/>
  <c r="G176"/>
  <c r="I175"/>
  <c r="G175"/>
  <c r="G174" s="1"/>
  <c r="H174"/>
  <c r="K173"/>
  <c r="I172"/>
  <c r="H172"/>
  <c r="G172"/>
  <c r="K172" s="1"/>
  <c r="K171"/>
  <c r="J170"/>
  <c r="I170"/>
  <c r="I169" s="1"/>
  <c r="I168" s="1"/>
  <c r="H170"/>
  <c r="G170"/>
  <c r="G169" s="1"/>
  <c r="G168" s="1"/>
  <c r="G167" s="1"/>
  <c r="G166" s="1"/>
  <c r="J169"/>
  <c r="H169"/>
  <c r="H168" s="1"/>
  <c r="H167" s="1"/>
  <c r="H166" s="1"/>
  <c r="K164"/>
  <c r="J163"/>
  <c r="I163"/>
  <c r="H163"/>
  <c r="H162" s="1"/>
  <c r="G163"/>
  <c r="I162"/>
  <c r="G162"/>
  <c r="K161"/>
  <c r="J160"/>
  <c r="I160"/>
  <c r="I159" s="1"/>
  <c r="I158" s="1"/>
  <c r="I157" s="1"/>
  <c r="H160"/>
  <c r="H159" s="1"/>
  <c r="H158" s="1"/>
  <c r="H157" s="1"/>
  <c r="G160"/>
  <c r="G159" s="1"/>
  <c r="G158" s="1"/>
  <c r="G157" s="1"/>
  <c r="J159"/>
  <c r="G156"/>
  <c r="K156" s="1"/>
  <c r="J155"/>
  <c r="I155"/>
  <c r="H155"/>
  <c r="H154" s="1"/>
  <c r="H153" s="1"/>
  <c r="H152" s="1"/>
  <c r="H151" s="1"/>
  <c r="I154"/>
  <c r="I153" s="1"/>
  <c r="I152" s="1"/>
  <c r="I151" s="1"/>
  <c r="K150"/>
  <c r="J149"/>
  <c r="I149"/>
  <c r="I148" s="1"/>
  <c r="I147" s="1"/>
  <c r="I146" s="1"/>
  <c r="I145" s="1"/>
  <c r="H149"/>
  <c r="H148" s="1"/>
  <c r="H147" s="1"/>
  <c r="H146" s="1"/>
  <c r="H145" s="1"/>
  <c r="G149"/>
  <c r="G148"/>
  <c r="G147" s="1"/>
  <c r="G146" s="1"/>
  <c r="G145" s="1"/>
  <c r="K144"/>
  <c r="J143"/>
  <c r="K143" s="1"/>
  <c r="I143"/>
  <c r="H143"/>
  <c r="H142" s="1"/>
  <c r="H141" s="1"/>
  <c r="H140" s="1"/>
  <c r="H139" s="1"/>
  <c r="G143"/>
  <c r="I142"/>
  <c r="I141" s="1"/>
  <c r="I140" s="1"/>
  <c r="I139" s="1"/>
  <c r="G142"/>
  <c r="G141" s="1"/>
  <c r="G140" s="1"/>
  <c r="G139" s="1"/>
  <c r="K138"/>
  <c r="J137"/>
  <c r="K137" s="1"/>
  <c r="I137"/>
  <c r="H137"/>
  <c r="H136" s="1"/>
  <c r="G137"/>
  <c r="I136"/>
  <c r="G136"/>
  <c r="K135"/>
  <c r="J134"/>
  <c r="I134"/>
  <c r="I133" s="1"/>
  <c r="H134"/>
  <c r="G134"/>
  <c r="G133" s="1"/>
  <c r="J133"/>
  <c r="H133"/>
  <c r="K132"/>
  <c r="J131"/>
  <c r="I131"/>
  <c r="H131"/>
  <c r="H130" s="1"/>
  <c r="H129" s="1"/>
  <c r="H128" s="1"/>
  <c r="H127" s="1"/>
  <c r="G131"/>
  <c r="I130"/>
  <c r="I129" s="1"/>
  <c r="I128" s="1"/>
  <c r="I127" s="1"/>
  <c r="G130"/>
  <c r="K125"/>
  <c r="J124"/>
  <c r="I124"/>
  <c r="H124"/>
  <c r="G124"/>
  <c r="K124" s="1"/>
  <c r="K123"/>
  <c r="J122"/>
  <c r="I122"/>
  <c r="I121" s="1"/>
  <c r="H122"/>
  <c r="G122"/>
  <c r="G121" s="1"/>
  <c r="J121"/>
  <c r="H121"/>
  <c r="K120"/>
  <c r="J119"/>
  <c r="K119" s="1"/>
  <c r="I119"/>
  <c r="H119"/>
  <c r="G119"/>
  <c r="K118"/>
  <c r="J117"/>
  <c r="I117"/>
  <c r="H117"/>
  <c r="H116" s="1"/>
  <c r="H112" s="1"/>
  <c r="H111" s="1"/>
  <c r="H110" s="1"/>
  <c r="G117"/>
  <c r="I116"/>
  <c r="G116"/>
  <c r="K115"/>
  <c r="J114"/>
  <c r="I114"/>
  <c r="I113" s="1"/>
  <c r="H114"/>
  <c r="G114"/>
  <c r="G113" s="1"/>
  <c r="G112" s="1"/>
  <c r="G111" s="1"/>
  <c r="G110" s="1"/>
  <c r="J113"/>
  <c r="H113"/>
  <c r="K109"/>
  <c r="J108"/>
  <c r="I108"/>
  <c r="H108"/>
  <c r="G108"/>
  <c r="K108" s="1"/>
  <c r="K107"/>
  <c r="J106"/>
  <c r="I106"/>
  <c r="I105" s="1"/>
  <c r="H106"/>
  <c r="H105" s="1"/>
  <c r="G106"/>
  <c r="G105" s="1"/>
  <c r="J105"/>
  <c r="J103"/>
  <c r="K101"/>
  <c r="J100"/>
  <c r="I100"/>
  <c r="I99" s="1"/>
  <c r="I98" s="1"/>
  <c r="I97" s="1"/>
  <c r="I96" s="1"/>
  <c r="H100"/>
  <c r="G100"/>
  <c r="G99" s="1"/>
  <c r="G98" s="1"/>
  <c r="G97" s="1"/>
  <c r="G96" s="1"/>
  <c r="J99"/>
  <c r="H99"/>
  <c r="H98" s="1"/>
  <c r="H97" s="1"/>
  <c r="H96" s="1"/>
  <c r="K94"/>
  <c r="J93"/>
  <c r="K93" s="1"/>
  <c r="I93"/>
  <c r="H93"/>
  <c r="G93"/>
  <c r="K92"/>
  <c r="J91"/>
  <c r="I91"/>
  <c r="H91"/>
  <c r="H90" s="1"/>
  <c r="H89" s="1"/>
  <c r="H88" s="1"/>
  <c r="H87" s="1"/>
  <c r="G91"/>
  <c r="I90"/>
  <c r="I89" s="1"/>
  <c r="I88" s="1"/>
  <c r="I87" s="1"/>
  <c r="G90"/>
  <c r="G89" s="1"/>
  <c r="G88" s="1"/>
  <c r="G87" s="1"/>
  <c r="K86"/>
  <c r="K85"/>
  <c r="I85"/>
  <c r="I84" s="1"/>
  <c r="H85"/>
  <c r="K84"/>
  <c r="H84"/>
  <c r="K83"/>
  <c r="J82"/>
  <c r="G82"/>
  <c r="K82" s="1"/>
  <c r="K81"/>
  <c r="J80"/>
  <c r="I80"/>
  <c r="H80"/>
  <c r="G80"/>
  <c r="K80" s="1"/>
  <c r="K79"/>
  <c r="J78"/>
  <c r="I78"/>
  <c r="I77" s="1"/>
  <c r="I76" s="1"/>
  <c r="H78"/>
  <c r="G78"/>
  <c r="G77" s="1"/>
  <c r="G76" s="1"/>
  <c r="J77"/>
  <c r="H77"/>
  <c r="H76" s="1"/>
  <c r="K75"/>
  <c r="J74"/>
  <c r="I74"/>
  <c r="I73" s="1"/>
  <c r="H74"/>
  <c r="G74"/>
  <c r="G73" s="1"/>
  <c r="J73"/>
  <c r="K73" s="1"/>
  <c r="H73"/>
  <c r="K72"/>
  <c r="J71"/>
  <c r="I71"/>
  <c r="H71"/>
  <c r="H70" s="1"/>
  <c r="H69" s="1"/>
  <c r="H68" s="1"/>
  <c r="G71"/>
  <c r="I70"/>
  <c r="I69" s="1"/>
  <c r="I68" s="1"/>
  <c r="G70"/>
  <c r="G69" s="1"/>
  <c r="G68" s="1"/>
  <c r="K67"/>
  <c r="J66"/>
  <c r="I66"/>
  <c r="I65" s="1"/>
  <c r="I64" s="1"/>
  <c r="I63" s="1"/>
  <c r="H66"/>
  <c r="G66"/>
  <c r="G65" s="1"/>
  <c r="G64" s="1"/>
  <c r="G63" s="1"/>
  <c r="J65"/>
  <c r="H65"/>
  <c r="H64" s="1"/>
  <c r="H63" s="1"/>
  <c r="K62"/>
  <c r="J61"/>
  <c r="K61" s="1"/>
  <c r="I61"/>
  <c r="H61"/>
  <c r="H60" s="1"/>
  <c r="H59" s="1"/>
  <c r="H58" s="1"/>
  <c r="G61"/>
  <c r="I60"/>
  <c r="I59" s="1"/>
  <c r="I58" s="1"/>
  <c r="G60"/>
  <c r="G59" s="1"/>
  <c r="G58" s="1"/>
  <c r="G57"/>
  <c r="K57" s="1"/>
  <c r="J56"/>
  <c r="I56"/>
  <c r="H56"/>
  <c r="K55"/>
  <c r="J54"/>
  <c r="I54"/>
  <c r="H54"/>
  <c r="G54"/>
  <c r="K53"/>
  <c r="J52"/>
  <c r="I52"/>
  <c r="H52"/>
  <c r="H51" s="1"/>
  <c r="H50" s="1"/>
  <c r="G52"/>
  <c r="I51"/>
  <c r="I50" s="1"/>
  <c r="K49"/>
  <c r="J48"/>
  <c r="K48" s="1"/>
  <c r="I48"/>
  <c r="H48"/>
  <c r="H47" s="1"/>
  <c r="H46" s="1"/>
  <c r="H45" s="1"/>
  <c r="G48"/>
  <c r="I47"/>
  <c r="I46" s="1"/>
  <c r="I45" s="1"/>
  <c r="G47"/>
  <c r="G46" s="1"/>
  <c r="K44"/>
  <c r="J43"/>
  <c r="I43"/>
  <c r="H43"/>
  <c r="G43"/>
  <c r="K43" s="1"/>
  <c r="K42"/>
  <c r="J41"/>
  <c r="I41"/>
  <c r="H41"/>
  <c r="H40" s="1"/>
  <c r="H39" s="1"/>
  <c r="H38" s="1"/>
  <c r="H37" s="1"/>
  <c r="G41"/>
  <c r="J40"/>
  <c r="K36"/>
  <c r="J35"/>
  <c r="I35"/>
  <c r="I34" s="1"/>
  <c r="I33" s="1"/>
  <c r="I32" s="1"/>
  <c r="I31" s="1"/>
  <c r="H35"/>
  <c r="G35"/>
  <c r="G34" s="1"/>
  <c r="G33" s="1"/>
  <c r="G32" s="1"/>
  <c r="G31" s="1"/>
  <c r="J34"/>
  <c r="H34"/>
  <c r="H33" s="1"/>
  <c r="H32" s="1"/>
  <c r="H31" s="1"/>
  <c r="K30"/>
  <c r="J29"/>
  <c r="I29"/>
  <c r="H29"/>
  <c r="G29"/>
  <c r="K28"/>
  <c r="J27"/>
  <c r="I27"/>
  <c r="H27"/>
  <c r="G27"/>
  <c r="K27" s="1"/>
  <c r="K26"/>
  <c r="J25"/>
  <c r="I25"/>
  <c r="H25"/>
  <c r="H24" s="1"/>
  <c r="H23" s="1"/>
  <c r="H22" s="1"/>
  <c r="H21" s="1"/>
  <c r="G25"/>
  <c r="J24"/>
  <c r="K20"/>
  <c r="J19"/>
  <c r="I19"/>
  <c r="H19"/>
  <c r="G19"/>
  <c r="J18"/>
  <c r="I18"/>
  <c r="H18"/>
  <c r="H17" s="1"/>
  <c r="G18"/>
  <c r="I17"/>
  <c r="I16" s="1"/>
  <c r="I15" s="1"/>
  <c r="G17"/>
  <c r="H16"/>
  <c r="G16"/>
  <c r="G15" s="1"/>
  <c r="H15"/>
  <c r="G250" i="5"/>
  <c r="K311" i="7" l="1"/>
  <c r="H302"/>
  <c r="H301"/>
  <c r="H300" s="1"/>
  <c r="H299" s="1"/>
  <c r="K304"/>
  <c r="I282"/>
  <c r="G282"/>
  <c r="K289"/>
  <c r="K285"/>
  <c r="H264"/>
  <c r="K271"/>
  <c r="I250"/>
  <c r="K223"/>
  <c r="G195"/>
  <c r="K187"/>
  <c r="K149"/>
  <c r="I126"/>
  <c r="H126"/>
  <c r="K131"/>
  <c r="I112"/>
  <c r="I111" s="1"/>
  <c r="I110" s="1"/>
  <c r="K117"/>
  <c r="K121"/>
  <c r="H104"/>
  <c r="H103"/>
  <c r="H102" s="1"/>
  <c r="K99"/>
  <c r="K91"/>
  <c r="K71"/>
  <c r="K52"/>
  <c r="K54"/>
  <c r="K65"/>
  <c r="G40"/>
  <c r="G39" s="1"/>
  <c r="G38" s="1"/>
  <c r="I40"/>
  <c r="I39" s="1"/>
  <c r="I38" s="1"/>
  <c r="I37" s="1"/>
  <c r="K34"/>
  <c r="H14"/>
  <c r="G24"/>
  <c r="G23" s="1"/>
  <c r="G22" s="1"/>
  <c r="G21" s="1"/>
  <c r="I24"/>
  <c r="I23" s="1"/>
  <c r="I22" s="1"/>
  <c r="I21" s="1"/>
  <c r="I14" s="1"/>
  <c r="K29"/>
  <c r="K19"/>
  <c r="K18"/>
  <c r="J17"/>
  <c r="K24"/>
  <c r="J23"/>
  <c r="K40"/>
  <c r="K77"/>
  <c r="H95"/>
  <c r="K105"/>
  <c r="K113"/>
  <c r="G129"/>
  <c r="G128" s="1"/>
  <c r="G127" s="1"/>
  <c r="K133"/>
  <c r="G103"/>
  <c r="G102" s="1"/>
  <c r="G95" s="1"/>
  <c r="G104"/>
  <c r="I103"/>
  <c r="I102" s="1"/>
  <c r="I95" s="1"/>
  <c r="I104"/>
  <c r="K25"/>
  <c r="K163"/>
  <c r="J162"/>
  <c r="K176"/>
  <c r="J175"/>
  <c r="K191"/>
  <c r="G190"/>
  <c r="G189" s="1"/>
  <c r="G183" s="1"/>
  <c r="G182" s="1"/>
  <c r="G181" s="1"/>
  <c r="K193"/>
  <c r="J192"/>
  <c r="K192" s="1"/>
  <c r="K207"/>
  <c r="K235"/>
  <c r="J234"/>
  <c r="K245"/>
  <c r="J244"/>
  <c r="K253"/>
  <c r="J252"/>
  <c r="K266"/>
  <c r="J265"/>
  <c r="K269"/>
  <c r="G268"/>
  <c r="J274"/>
  <c r="K35"/>
  <c r="K41"/>
  <c r="K66"/>
  <c r="K74"/>
  <c r="K78"/>
  <c r="K100"/>
  <c r="K106"/>
  <c r="K114"/>
  <c r="K122"/>
  <c r="K134"/>
  <c r="K160"/>
  <c r="K170"/>
  <c r="K179"/>
  <c r="I182"/>
  <c r="I181" s="1"/>
  <c r="K185"/>
  <c r="K196"/>
  <c r="G217"/>
  <c r="K228"/>
  <c r="K238"/>
  <c r="K248"/>
  <c r="K169"/>
  <c r="J168"/>
  <c r="K184"/>
  <c r="K190"/>
  <c r="J189"/>
  <c r="K189" s="1"/>
  <c r="K213"/>
  <c r="J212"/>
  <c r="K212" s="1"/>
  <c r="K221"/>
  <c r="J220"/>
  <c r="K227"/>
  <c r="J226"/>
  <c r="K226" s="1"/>
  <c r="K255"/>
  <c r="J254"/>
  <c r="K260"/>
  <c r="G259"/>
  <c r="G254" s="1"/>
  <c r="G250" s="1"/>
  <c r="K262"/>
  <c r="J261"/>
  <c r="K261" s="1"/>
  <c r="K276"/>
  <c r="G275"/>
  <c r="G274" s="1"/>
  <c r="I302"/>
  <c r="I301"/>
  <c r="I300" s="1"/>
  <c r="I299" s="1"/>
  <c r="J33"/>
  <c r="J39"/>
  <c r="J47"/>
  <c r="J51"/>
  <c r="G56"/>
  <c r="G51" s="1"/>
  <c r="G50" s="1"/>
  <c r="G45" s="1"/>
  <c r="G37" s="1"/>
  <c r="J60"/>
  <c r="J64"/>
  <c r="J70"/>
  <c r="J76"/>
  <c r="K76" s="1"/>
  <c r="J90"/>
  <c r="J98"/>
  <c r="J102"/>
  <c r="K102" s="1"/>
  <c r="J104"/>
  <c r="J116"/>
  <c r="K116" s="1"/>
  <c r="J130"/>
  <c r="J136"/>
  <c r="K136" s="1"/>
  <c r="J142"/>
  <c r="J148"/>
  <c r="J154"/>
  <c r="G155"/>
  <c r="G154" s="1"/>
  <c r="G153" s="1"/>
  <c r="G152" s="1"/>
  <c r="G151" s="1"/>
  <c r="K159"/>
  <c r="I174"/>
  <c r="I167" s="1"/>
  <c r="I166" s="1"/>
  <c r="K178"/>
  <c r="K195"/>
  <c r="K208"/>
  <c r="H212"/>
  <c r="H206" s="1"/>
  <c r="H182" s="1"/>
  <c r="H181" s="1"/>
  <c r="H165" s="1"/>
  <c r="K224"/>
  <c r="I233"/>
  <c r="I232" s="1"/>
  <c r="I231" s="1"/>
  <c r="I230" s="1"/>
  <c r="K237"/>
  <c r="I243"/>
  <c r="I242" s="1"/>
  <c r="K247"/>
  <c r="H254"/>
  <c r="H250" s="1"/>
  <c r="H242" s="1"/>
  <c r="H241" s="1"/>
  <c r="H240" s="1"/>
  <c r="G264"/>
  <c r="K267"/>
  <c r="K268"/>
  <c r="H307"/>
  <c r="H306" s="1"/>
  <c r="G277"/>
  <c r="K277" s="1"/>
  <c r="J284"/>
  <c r="J288"/>
  <c r="G293"/>
  <c r="G292" s="1"/>
  <c r="G291" s="1"/>
  <c r="J296"/>
  <c r="K296" s="1"/>
  <c r="J300"/>
  <c r="J302"/>
  <c r="G303"/>
  <c r="J310"/>
  <c r="J316"/>
  <c r="G317"/>
  <c r="G316" s="1"/>
  <c r="G315" s="1"/>
  <c r="J322"/>
  <c r="G325"/>
  <c r="K325" s="1"/>
  <c r="J332"/>
  <c r="J336"/>
  <c r="J340"/>
  <c r="G341"/>
  <c r="G340" s="1"/>
  <c r="G339" s="1"/>
  <c r="J346"/>
  <c r="K20" i="5"/>
  <c r="K26"/>
  <c r="K28"/>
  <c r="K30"/>
  <c r="K36"/>
  <c r="K42"/>
  <c r="K43"/>
  <c r="K44"/>
  <c r="K49"/>
  <c r="K53"/>
  <c r="K55"/>
  <c r="K57"/>
  <c r="K58"/>
  <c r="K59"/>
  <c r="K60"/>
  <c r="K61"/>
  <c r="K62"/>
  <c r="K63"/>
  <c r="K64"/>
  <c r="K65"/>
  <c r="K66"/>
  <c r="K67"/>
  <c r="K70"/>
  <c r="K71"/>
  <c r="K72"/>
  <c r="K75"/>
  <c r="K78"/>
  <c r="K79"/>
  <c r="K81"/>
  <c r="K82"/>
  <c r="K83"/>
  <c r="K84"/>
  <c r="K85"/>
  <c r="K86"/>
  <c r="K92"/>
  <c r="K94"/>
  <c r="K101"/>
  <c r="K107"/>
  <c r="K108"/>
  <c r="K109"/>
  <c r="K115"/>
  <c r="K117"/>
  <c r="K118"/>
  <c r="K120"/>
  <c r="K122"/>
  <c r="K123"/>
  <c r="K125"/>
  <c r="K130"/>
  <c r="K131"/>
  <c r="K132"/>
  <c r="K135"/>
  <c r="K138"/>
  <c r="K144"/>
  <c r="K150"/>
  <c r="K156"/>
  <c r="K161"/>
  <c r="K162"/>
  <c r="K163"/>
  <c r="K164"/>
  <c r="K171"/>
  <c r="K172"/>
  <c r="K173"/>
  <c r="K174"/>
  <c r="K175"/>
  <c r="K176"/>
  <c r="K177"/>
  <c r="K178"/>
  <c r="K179"/>
  <c r="K180"/>
  <c r="K185"/>
  <c r="K186"/>
  <c r="K188"/>
  <c r="K191"/>
  <c r="K194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8"/>
  <c r="K219"/>
  <c r="K220"/>
  <c r="K221"/>
  <c r="K222"/>
  <c r="K223"/>
  <c r="K224"/>
  <c r="K225"/>
  <c r="K229"/>
  <c r="K230"/>
  <c r="K231"/>
  <c r="K232"/>
  <c r="K233"/>
  <c r="K234"/>
  <c r="K235"/>
  <c r="K236"/>
  <c r="K237"/>
  <c r="K238"/>
  <c r="K239"/>
  <c r="K246"/>
  <c r="K249"/>
  <c r="K251"/>
  <c r="K252"/>
  <c r="K253"/>
  <c r="K256"/>
  <c r="K258"/>
  <c r="K260"/>
  <c r="K263"/>
  <c r="K265"/>
  <c r="K266"/>
  <c r="K267"/>
  <c r="K269"/>
  <c r="K270"/>
  <c r="K272"/>
  <c r="K274"/>
  <c r="K275"/>
  <c r="K276"/>
  <c r="K279"/>
  <c r="K281"/>
  <c r="K286"/>
  <c r="K290"/>
  <c r="K291"/>
  <c r="K292"/>
  <c r="K293"/>
  <c r="K294"/>
  <c r="K295"/>
  <c r="K296"/>
  <c r="K297"/>
  <c r="K298"/>
  <c r="K305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J347"/>
  <c r="J346" s="1"/>
  <c r="J345" s="1"/>
  <c r="J344" s="1"/>
  <c r="J342"/>
  <c r="J341" s="1"/>
  <c r="J340" s="1"/>
  <c r="J339" s="1"/>
  <c r="J337"/>
  <c r="J336" s="1"/>
  <c r="J335" s="1"/>
  <c r="J333"/>
  <c r="J332"/>
  <c r="J331" s="1"/>
  <c r="J330" s="1"/>
  <c r="J329" s="1"/>
  <c r="J328" s="1"/>
  <c r="J326"/>
  <c r="J325"/>
  <c r="J323"/>
  <c r="J322"/>
  <c r="J321" s="1"/>
  <c r="J320" s="1"/>
  <c r="J318"/>
  <c r="J317"/>
  <c r="J316" s="1"/>
  <c r="J315" s="1"/>
  <c r="J313"/>
  <c r="J311"/>
  <c r="J310" s="1"/>
  <c r="J309" s="1"/>
  <c r="J308" s="1"/>
  <c r="J307" s="1"/>
  <c r="J306" s="1"/>
  <c r="K306" s="1"/>
  <c r="J304"/>
  <c r="J303" s="1"/>
  <c r="K303" s="1"/>
  <c r="J297"/>
  <c r="J296" s="1"/>
  <c r="J294"/>
  <c r="J293"/>
  <c r="J292" s="1"/>
  <c r="J291" s="1"/>
  <c r="J289"/>
  <c r="K289" s="1"/>
  <c r="J285"/>
  <c r="J284" s="1"/>
  <c r="J283" s="1"/>
  <c r="K283" s="1"/>
  <c r="J280"/>
  <c r="K280" s="1"/>
  <c r="J278"/>
  <c r="K278" s="1"/>
  <c r="J277"/>
  <c r="K277" s="1"/>
  <c r="J276"/>
  <c r="J275" s="1"/>
  <c r="J274" s="1"/>
  <c r="J271"/>
  <c r="K271" s="1"/>
  <c r="J267"/>
  <c r="J266"/>
  <c r="J265"/>
  <c r="J262"/>
  <c r="K262" s="1"/>
  <c r="J261"/>
  <c r="K261" s="1"/>
  <c r="J259"/>
  <c r="K259" s="1"/>
  <c r="J257"/>
  <c r="K257" s="1"/>
  <c r="J255"/>
  <c r="J253"/>
  <c r="J252" s="1"/>
  <c r="J251" s="1"/>
  <c r="J248"/>
  <c r="J247" s="1"/>
  <c r="K247" s="1"/>
  <c r="J245"/>
  <c r="J244" s="1"/>
  <c r="K244" s="1"/>
  <c r="J238"/>
  <c r="J237" s="1"/>
  <c r="J235"/>
  <c r="J234" s="1"/>
  <c r="J228"/>
  <c r="J227" s="1"/>
  <c r="J226" s="1"/>
  <c r="K226" s="1"/>
  <c r="J224"/>
  <c r="J223" s="1"/>
  <c r="J221"/>
  <c r="J220" s="1"/>
  <c r="J219" s="1"/>
  <c r="J218" s="1"/>
  <c r="J217" s="1"/>
  <c r="K217" s="1"/>
  <c r="J215"/>
  <c r="J213"/>
  <c r="J212"/>
  <c r="J210"/>
  <c r="J208"/>
  <c r="J207" s="1"/>
  <c r="J206" s="1"/>
  <c r="J198"/>
  <c r="J196"/>
  <c r="J195" s="1"/>
  <c r="K195" s="1"/>
  <c r="J193"/>
  <c r="J192" s="1"/>
  <c r="K192" s="1"/>
  <c r="J190"/>
  <c r="K190" s="1"/>
  <c r="J189"/>
  <c r="K189" s="1"/>
  <c r="J187"/>
  <c r="K187" s="1"/>
  <c r="J185"/>
  <c r="J184"/>
  <c r="J179"/>
  <c r="J178" s="1"/>
  <c r="J176"/>
  <c r="J175" s="1"/>
  <c r="J174" s="1"/>
  <c r="J170"/>
  <c r="J169" s="1"/>
  <c r="J168" s="1"/>
  <c r="J167" s="1"/>
  <c r="J166" s="1"/>
  <c r="J163"/>
  <c r="J162"/>
  <c r="J160"/>
  <c r="J159" s="1"/>
  <c r="J155"/>
  <c r="J154" s="1"/>
  <c r="J153" s="1"/>
  <c r="J152" s="1"/>
  <c r="J151" s="1"/>
  <c r="K151" s="1"/>
  <c r="J149"/>
  <c r="J148" s="1"/>
  <c r="J147" s="1"/>
  <c r="J146" s="1"/>
  <c r="J145" s="1"/>
  <c r="K145" s="1"/>
  <c r="J143"/>
  <c r="J142" s="1"/>
  <c r="J137"/>
  <c r="K137" s="1"/>
  <c r="J134"/>
  <c r="J133" s="1"/>
  <c r="K133" s="1"/>
  <c r="J131"/>
  <c r="J130" s="1"/>
  <c r="J129" s="1"/>
  <c r="J128" s="1"/>
  <c r="J127" s="1"/>
  <c r="J124"/>
  <c r="K124" s="1"/>
  <c r="J122"/>
  <c r="J121"/>
  <c r="K121" s="1"/>
  <c r="J119"/>
  <c r="K119" s="1"/>
  <c r="J117"/>
  <c r="J116"/>
  <c r="K116" s="1"/>
  <c r="J114"/>
  <c r="J113" s="1"/>
  <c r="J108"/>
  <c r="J106"/>
  <c r="J105" s="1"/>
  <c r="K105" s="1"/>
  <c r="J100"/>
  <c r="J99" s="1"/>
  <c r="J98" s="1"/>
  <c r="J97" s="1"/>
  <c r="J96" s="1"/>
  <c r="K96" s="1"/>
  <c r="J93"/>
  <c r="K93" s="1"/>
  <c r="J91"/>
  <c r="J90" s="1"/>
  <c r="J89" s="1"/>
  <c r="J88" s="1"/>
  <c r="J87" s="1"/>
  <c r="K87" s="1"/>
  <c r="J82"/>
  <c r="J80"/>
  <c r="K80" s="1"/>
  <c r="J78"/>
  <c r="J74"/>
  <c r="K74" s="1"/>
  <c r="J71"/>
  <c r="J70"/>
  <c r="J66"/>
  <c r="J65"/>
  <c r="J64"/>
  <c r="J63" s="1"/>
  <c r="J61"/>
  <c r="J60" s="1"/>
  <c r="J59" s="1"/>
  <c r="J58" s="1"/>
  <c r="J56"/>
  <c r="K56" s="1"/>
  <c r="J54"/>
  <c r="K54" s="1"/>
  <c r="J52"/>
  <c r="K52" s="1"/>
  <c r="J48"/>
  <c r="J47" s="1"/>
  <c r="J46" s="1"/>
  <c r="K46" s="1"/>
  <c r="J43"/>
  <c r="J41"/>
  <c r="K41" s="1"/>
  <c r="J35"/>
  <c r="K35" s="1"/>
  <c r="J34"/>
  <c r="K34" s="1"/>
  <c r="J29"/>
  <c r="K29" s="1"/>
  <c r="J27"/>
  <c r="K27" s="1"/>
  <c r="J25"/>
  <c r="K25" s="1"/>
  <c r="J19"/>
  <c r="K19" s="1"/>
  <c r="J18"/>
  <c r="K18" s="1"/>
  <c r="J17"/>
  <c r="J16" s="1"/>
  <c r="J15" s="1"/>
  <c r="K15" s="1"/>
  <c r="G183"/>
  <c r="G195"/>
  <c r="G198"/>
  <c r="G189"/>
  <c r="G192"/>
  <c r="I241" i="7" l="1"/>
  <c r="I240" s="1"/>
  <c r="G165"/>
  <c r="I165"/>
  <c r="I349" s="1"/>
  <c r="J112"/>
  <c r="K104"/>
  <c r="G14"/>
  <c r="H349"/>
  <c r="K336"/>
  <c r="J335"/>
  <c r="K335" s="1"/>
  <c r="K310"/>
  <c r="J309"/>
  <c r="K284"/>
  <c r="J283"/>
  <c r="K148"/>
  <c r="J147"/>
  <c r="K98"/>
  <c r="J97"/>
  <c r="K64"/>
  <c r="J63"/>
  <c r="K63" s="1"/>
  <c r="K47"/>
  <c r="J46"/>
  <c r="K33"/>
  <c r="J32"/>
  <c r="K274"/>
  <c r="J273"/>
  <c r="K265"/>
  <c r="J264"/>
  <c r="K264" s="1"/>
  <c r="K252"/>
  <c r="J251"/>
  <c r="J243"/>
  <c r="K244"/>
  <c r="J233"/>
  <c r="K234"/>
  <c r="J174"/>
  <c r="K174" s="1"/>
  <c r="K175"/>
  <c r="K162"/>
  <c r="J158"/>
  <c r="K23"/>
  <c r="J22"/>
  <c r="J16"/>
  <c r="K17"/>
  <c r="J292"/>
  <c r="G329"/>
  <c r="G328" s="1"/>
  <c r="G321"/>
  <c r="G320" s="1"/>
  <c r="G307" s="1"/>
  <c r="G306" s="1"/>
  <c r="J206"/>
  <c r="K206" s="1"/>
  <c r="K56"/>
  <c r="K103"/>
  <c r="K346"/>
  <c r="J345"/>
  <c r="K340"/>
  <c r="J339"/>
  <c r="K339" s="1"/>
  <c r="K332"/>
  <c r="J331"/>
  <c r="K322"/>
  <c r="J321"/>
  <c r="K316"/>
  <c r="J315"/>
  <c r="K315" s="1"/>
  <c r="G302"/>
  <c r="K302" s="1"/>
  <c r="G301"/>
  <c r="J299"/>
  <c r="K288"/>
  <c r="J287"/>
  <c r="K287" s="1"/>
  <c r="K154"/>
  <c r="J153"/>
  <c r="K142"/>
  <c r="J141"/>
  <c r="K130"/>
  <c r="J129"/>
  <c r="K112"/>
  <c r="J111"/>
  <c r="K90"/>
  <c r="J89"/>
  <c r="K70"/>
  <c r="J69"/>
  <c r="K60"/>
  <c r="J59"/>
  <c r="K51"/>
  <c r="J50"/>
  <c r="K50" s="1"/>
  <c r="K39"/>
  <c r="J38"/>
  <c r="K220"/>
  <c r="J219"/>
  <c r="K168"/>
  <c r="J167"/>
  <c r="K317"/>
  <c r="G273"/>
  <c r="G242" s="1"/>
  <c r="G241" s="1"/>
  <c r="G240" s="1"/>
  <c r="K254"/>
  <c r="J183"/>
  <c r="K341"/>
  <c r="K303"/>
  <c r="K293"/>
  <c r="K259"/>
  <c r="K275"/>
  <c r="K155"/>
  <c r="G126"/>
  <c r="K310" i="5"/>
  <c r="K308"/>
  <c r="K311"/>
  <c r="K309"/>
  <c r="K307"/>
  <c r="K304"/>
  <c r="J288"/>
  <c r="K285"/>
  <c r="K284"/>
  <c r="J273"/>
  <c r="K273" s="1"/>
  <c r="J268"/>
  <c r="J254"/>
  <c r="K254" s="1"/>
  <c r="K255"/>
  <c r="K248"/>
  <c r="K245"/>
  <c r="K227"/>
  <c r="K228"/>
  <c r="K196"/>
  <c r="K193"/>
  <c r="J183"/>
  <c r="J182" s="1"/>
  <c r="J181" s="1"/>
  <c r="K181" s="1"/>
  <c r="K184"/>
  <c r="K183"/>
  <c r="K169"/>
  <c r="K167"/>
  <c r="K170"/>
  <c r="K168"/>
  <c r="K166"/>
  <c r="K159"/>
  <c r="J158"/>
  <c r="K160"/>
  <c r="K155"/>
  <c r="K153"/>
  <c r="K154"/>
  <c r="K152"/>
  <c r="K148"/>
  <c r="K146"/>
  <c r="K149"/>
  <c r="K147"/>
  <c r="K142"/>
  <c r="J141"/>
  <c r="K143"/>
  <c r="J136"/>
  <c r="K136" s="1"/>
  <c r="K129"/>
  <c r="K127"/>
  <c r="K134"/>
  <c r="K128"/>
  <c r="J112"/>
  <c r="J111" s="1"/>
  <c r="J110" s="1"/>
  <c r="K110" s="1"/>
  <c r="K114"/>
  <c r="K112"/>
  <c r="K113"/>
  <c r="K111"/>
  <c r="K106"/>
  <c r="K99"/>
  <c r="K97"/>
  <c r="K100"/>
  <c r="K98"/>
  <c r="K91"/>
  <c r="K89"/>
  <c r="K90"/>
  <c r="K88"/>
  <c r="J77"/>
  <c r="J69"/>
  <c r="J73"/>
  <c r="K73" s="1"/>
  <c r="J51"/>
  <c r="K47"/>
  <c r="K48"/>
  <c r="J40"/>
  <c r="J33"/>
  <c r="J24"/>
  <c r="K17"/>
  <c r="K16"/>
  <c r="J103"/>
  <c r="J104"/>
  <c r="K104" s="1"/>
  <c r="J302"/>
  <c r="K302" s="1"/>
  <c r="J301"/>
  <c r="J233"/>
  <c r="J232" s="1"/>
  <c r="J231" s="1"/>
  <c r="J230" s="1"/>
  <c r="J243"/>
  <c r="K243" s="1"/>
  <c r="J250"/>
  <c r="K250" s="1"/>
  <c r="G260"/>
  <c r="G57"/>
  <c r="I347"/>
  <c r="I346" s="1"/>
  <c r="I345" s="1"/>
  <c r="I344" s="1"/>
  <c r="H347"/>
  <c r="G347"/>
  <c r="G346" s="1"/>
  <c r="G345" s="1"/>
  <c r="G344" s="1"/>
  <c r="H346"/>
  <c r="H345" s="1"/>
  <c r="H344" s="1"/>
  <c r="I342"/>
  <c r="I341" s="1"/>
  <c r="I340" s="1"/>
  <c r="I339" s="1"/>
  <c r="H342"/>
  <c r="G342"/>
  <c r="G341" s="1"/>
  <c r="G340" s="1"/>
  <c r="G339" s="1"/>
  <c r="H341"/>
  <c r="H340" s="1"/>
  <c r="H339" s="1"/>
  <c r="I337"/>
  <c r="I336" s="1"/>
  <c r="I335" s="1"/>
  <c r="H337"/>
  <c r="G337"/>
  <c r="G336" s="1"/>
  <c r="G335" s="1"/>
  <c r="H336"/>
  <c r="H335" s="1"/>
  <c r="I333"/>
  <c r="I332" s="1"/>
  <c r="I331" s="1"/>
  <c r="I330" s="1"/>
  <c r="I329" s="1"/>
  <c r="I328" s="1"/>
  <c r="H333"/>
  <c r="H332" s="1"/>
  <c r="H331" s="1"/>
  <c r="H330" s="1"/>
  <c r="H329" s="1"/>
  <c r="H328" s="1"/>
  <c r="G333"/>
  <c r="G332"/>
  <c r="G331" s="1"/>
  <c r="G330" s="1"/>
  <c r="I326"/>
  <c r="H326"/>
  <c r="G326"/>
  <c r="I325"/>
  <c r="H325"/>
  <c r="G325"/>
  <c r="I323"/>
  <c r="I322" s="1"/>
  <c r="I321" s="1"/>
  <c r="I320" s="1"/>
  <c r="H323"/>
  <c r="G323"/>
  <c r="G322" s="1"/>
  <c r="G321" s="1"/>
  <c r="G320" s="1"/>
  <c r="H322"/>
  <c r="H321" s="1"/>
  <c r="H320" s="1"/>
  <c r="I318"/>
  <c r="H318"/>
  <c r="H317" s="1"/>
  <c r="H316" s="1"/>
  <c r="H315" s="1"/>
  <c r="G318"/>
  <c r="I317"/>
  <c r="I316" s="1"/>
  <c r="I315" s="1"/>
  <c r="G317"/>
  <c r="G316" s="1"/>
  <c r="G315" s="1"/>
  <c r="I313"/>
  <c r="H313"/>
  <c r="G313"/>
  <c r="I311"/>
  <c r="I310" s="1"/>
  <c r="I309" s="1"/>
  <c r="I308" s="1"/>
  <c r="H311"/>
  <c r="G311"/>
  <c r="G310" s="1"/>
  <c r="G309" s="1"/>
  <c r="G308" s="1"/>
  <c r="G307" s="1"/>
  <c r="G306" s="1"/>
  <c r="H310"/>
  <c r="H309" s="1"/>
  <c r="H308" s="1"/>
  <c r="H307" s="1"/>
  <c r="H306" s="1"/>
  <c r="I304"/>
  <c r="I303" s="1"/>
  <c r="H304"/>
  <c r="G304"/>
  <c r="G303" s="1"/>
  <c r="H303"/>
  <c r="H302" s="1"/>
  <c r="H301"/>
  <c r="H300" s="1"/>
  <c r="H299" s="1"/>
  <c r="I297"/>
  <c r="H297"/>
  <c r="H296" s="1"/>
  <c r="G297"/>
  <c r="I296"/>
  <c r="G296"/>
  <c r="I294"/>
  <c r="H294"/>
  <c r="H293" s="1"/>
  <c r="H292" s="1"/>
  <c r="H291" s="1"/>
  <c r="G294"/>
  <c r="I293"/>
  <c r="I292" s="1"/>
  <c r="I291" s="1"/>
  <c r="G293"/>
  <c r="G292" s="1"/>
  <c r="G291" s="1"/>
  <c r="I289"/>
  <c r="I288" s="1"/>
  <c r="I287" s="1"/>
  <c r="H289"/>
  <c r="G289"/>
  <c r="G288" s="1"/>
  <c r="G287" s="1"/>
  <c r="H288"/>
  <c r="H287" s="1"/>
  <c r="I285"/>
  <c r="H285"/>
  <c r="H284" s="1"/>
  <c r="H283" s="1"/>
  <c r="H282" s="1"/>
  <c r="G285"/>
  <c r="I284"/>
  <c r="I283" s="1"/>
  <c r="G284"/>
  <c r="G283" s="1"/>
  <c r="G282" s="1"/>
  <c r="I280"/>
  <c r="H280"/>
  <c r="G280"/>
  <c r="G278"/>
  <c r="I278"/>
  <c r="H278"/>
  <c r="H277" s="1"/>
  <c r="I277"/>
  <c r="G276"/>
  <c r="G275" s="1"/>
  <c r="G274" s="1"/>
  <c r="I275"/>
  <c r="H275"/>
  <c r="H274" s="1"/>
  <c r="H273" s="1"/>
  <c r="I274"/>
  <c r="I273" s="1"/>
  <c r="I271"/>
  <c r="H271"/>
  <c r="G271"/>
  <c r="I269"/>
  <c r="I268" s="1"/>
  <c r="H269"/>
  <c r="G269"/>
  <c r="H268"/>
  <c r="G267"/>
  <c r="G266" s="1"/>
  <c r="G265" s="1"/>
  <c r="I266"/>
  <c r="H266"/>
  <c r="H265" s="1"/>
  <c r="H264" s="1"/>
  <c r="I265"/>
  <c r="G262"/>
  <c r="G261" s="1"/>
  <c r="G259"/>
  <c r="I259"/>
  <c r="H259"/>
  <c r="G257"/>
  <c r="I257"/>
  <c r="H257"/>
  <c r="G255"/>
  <c r="I255"/>
  <c r="H255"/>
  <c r="I254"/>
  <c r="G253"/>
  <c r="I252"/>
  <c r="I251" s="1"/>
  <c r="I250" s="1"/>
  <c r="H252"/>
  <c r="G252"/>
  <c r="G251" s="1"/>
  <c r="H251"/>
  <c r="I248"/>
  <c r="I247" s="1"/>
  <c r="H248"/>
  <c r="H247" s="1"/>
  <c r="G248"/>
  <c r="G247" s="1"/>
  <c r="I245"/>
  <c r="H245"/>
  <c r="H244" s="1"/>
  <c r="H243" s="1"/>
  <c r="G245"/>
  <c r="I244"/>
  <c r="G244"/>
  <c r="I238"/>
  <c r="I237" s="1"/>
  <c r="H238"/>
  <c r="H237" s="1"/>
  <c r="G238"/>
  <c r="G237"/>
  <c r="I235"/>
  <c r="H235"/>
  <c r="H234" s="1"/>
  <c r="H233" s="1"/>
  <c r="H232" s="1"/>
  <c r="H231" s="1"/>
  <c r="H230" s="1"/>
  <c r="G235"/>
  <c r="I234"/>
  <c r="G234"/>
  <c r="I228"/>
  <c r="I227" s="1"/>
  <c r="I226" s="1"/>
  <c r="H228"/>
  <c r="H227" s="1"/>
  <c r="H226" s="1"/>
  <c r="G228"/>
  <c r="G227" s="1"/>
  <c r="G226" s="1"/>
  <c r="I224"/>
  <c r="I223" s="1"/>
  <c r="H224"/>
  <c r="G224"/>
  <c r="G223" s="1"/>
  <c r="H223"/>
  <c r="I221"/>
  <c r="I220" s="1"/>
  <c r="I219" s="1"/>
  <c r="I218" s="1"/>
  <c r="H221"/>
  <c r="G221"/>
  <c r="G220" s="1"/>
  <c r="G219" s="1"/>
  <c r="G218" s="1"/>
  <c r="H220"/>
  <c r="H219" s="1"/>
  <c r="H218" s="1"/>
  <c r="H217" s="1"/>
  <c r="I215"/>
  <c r="H215"/>
  <c r="G215"/>
  <c r="I213"/>
  <c r="H213"/>
  <c r="G213"/>
  <c r="I210"/>
  <c r="H210"/>
  <c r="G210"/>
  <c r="I208"/>
  <c r="H208"/>
  <c r="G208"/>
  <c r="I196"/>
  <c r="I195" s="1"/>
  <c r="H196"/>
  <c r="G196"/>
  <c r="H195"/>
  <c r="I193"/>
  <c r="H193"/>
  <c r="G193"/>
  <c r="G191"/>
  <c r="I190"/>
  <c r="I189" s="1"/>
  <c r="H190"/>
  <c r="G190"/>
  <c r="H189"/>
  <c r="G187"/>
  <c r="I187"/>
  <c r="H187"/>
  <c r="I185"/>
  <c r="I184" s="1"/>
  <c r="I183" s="1"/>
  <c r="H185"/>
  <c r="G185"/>
  <c r="H184"/>
  <c r="H183" s="1"/>
  <c r="I179"/>
  <c r="H179"/>
  <c r="H178" s="1"/>
  <c r="G179"/>
  <c r="I178"/>
  <c r="G178"/>
  <c r="I176"/>
  <c r="I175" s="1"/>
  <c r="I174" s="1"/>
  <c r="H176"/>
  <c r="H175" s="1"/>
  <c r="G176"/>
  <c r="G175"/>
  <c r="G174" s="1"/>
  <c r="I172"/>
  <c r="H172"/>
  <c r="G172"/>
  <c r="I170"/>
  <c r="I169" s="1"/>
  <c r="I168" s="1"/>
  <c r="H170"/>
  <c r="G170"/>
  <c r="I163"/>
  <c r="I162" s="1"/>
  <c r="H163"/>
  <c r="H162" s="1"/>
  <c r="G163"/>
  <c r="G162"/>
  <c r="I160"/>
  <c r="H160"/>
  <c r="H159" s="1"/>
  <c r="H158" s="1"/>
  <c r="H157" s="1"/>
  <c r="G160"/>
  <c r="I159"/>
  <c r="G159"/>
  <c r="G156"/>
  <c r="G155" s="1"/>
  <c r="G154" s="1"/>
  <c r="G153" s="1"/>
  <c r="G152" s="1"/>
  <c r="G151" s="1"/>
  <c r="I155"/>
  <c r="I154" s="1"/>
  <c r="I153" s="1"/>
  <c r="I152" s="1"/>
  <c r="I151" s="1"/>
  <c r="H155"/>
  <c r="H154"/>
  <c r="H153" s="1"/>
  <c r="H152" s="1"/>
  <c r="H151" s="1"/>
  <c r="I149"/>
  <c r="H149"/>
  <c r="H148" s="1"/>
  <c r="H147" s="1"/>
  <c r="H146" s="1"/>
  <c r="H145" s="1"/>
  <c r="G149"/>
  <c r="I148"/>
  <c r="I147" s="1"/>
  <c r="I146" s="1"/>
  <c r="I145" s="1"/>
  <c r="G148"/>
  <c r="G147" s="1"/>
  <c r="G146" s="1"/>
  <c r="G145" s="1"/>
  <c r="I143"/>
  <c r="I142" s="1"/>
  <c r="I141" s="1"/>
  <c r="I140" s="1"/>
  <c r="I139" s="1"/>
  <c r="H143"/>
  <c r="G143"/>
  <c r="G142" s="1"/>
  <c r="G141" s="1"/>
  <c r="G140" s="1"/>
  <c r="G139" s="1"/>
  <c r="H142"/>
  <c r="H141" s="1"/>
  <c r="H140" s="1"/>
  <c r="H139" s="1"/>
  <c r="I137"/>
  <c r="I136" s="1"/>
  <c r="H137"/>
  <c r="H136" s="1"/>
  <c r="G137"/>
  <c r="G136"/>
  <c r="I134"/>
  <c r="H134"/>
  <c r="H133" s="1"/>
  <c r="G134"/>
  <c r="I133"/>
  <c r="G133"/>
  <c r="I131"/>
  <c r="I130" s="1"/>
  <c r="I129" s="1"/>
  <c r="I128" s="1"/>
  <c r="I127" s="1"/>
  <c r="H131"/>
  <c r="H130" s="1"/>
  <c r="G131"/>
  <c r="G130"/>
  <c r="G129" s="1"/>
  <c r="G128" s="1"/>
  <c r="G127" s="1"/>
  <c r="I124"/>
  <c r="H124"/>
  <c r="G124"/>
  <c r="I122"/>
  <c r="I121" s="1"/>
  <c r="H122"/>
  <c r="G122"/>
  <c r="G121" s="1"/>
  <c r="H121"/>
  <c r="I119"/>
  <c r="H119"/>
  <c r="G119"/>
  <c r="G116" s="1"/>
  <c r="I117"/>
  <c r="H117"/>
  <c r="H116" s="1"/>
  <c r="H112" s="1"/>
  <c r="H111" s="1"/>
  <c r="H110" s="1"/>
  <c r="G117"/>
  <c r="I116"/>
  <c r="I112" s="1"/>
  <c r="I111" s="1"/>
  <c r="I110" s="1"/>
  <c r="I114"/>
  <c r="H114"/>
  <c r="H113" s="1"/>
  <c r="G114"/>
  <c r="I113"/>
  <c r="G113"/>
  <c r="I108"/>
  <c r="H108"/>
  <c r="G108"/>
  <c r="G105" s="1"/>
  <c r="I106"/>
  <c r="H106"/>
  <c r="H105" s="1"/>
  <c r="G106"/>
  <c r="I105"/>
  <c r="I104" s="1"/>
  <c r="I100"/>
  <c r="I99" s="1"/>
  <c r="I98" s="1"/>
  <c r="I97" s="1"/>
  <c r="I96" s="1"/>
  <c r="H100"/>
  <c r="G100"/>
  <c r="G99" s="1"/>
  <c r="G98" s="1"/>
  <c r="G97" s="1"/>
  <c r="G96" s="1"/>
  <c r="H99"/>
  <c r="H98" s="1"/>
  <c r="H97" s="1"/>
  <c r="H96" s="1"/>
  <c r="I93"/>
  <c r="H93"/>
  <c r="G93"/>
  <c r="G90" s="1"/>
  <c r="G89" s="1"/>
  <c r="G88" s="1"/>
  <c r="G87" s="1"/>
  <c r="I91"/>
  <c r="H91"/>
  <c r="H90" s="1"/>
  <c r="H89" s="1"/>
  <c r="H88" s="1"/>
  <c r="H87" s="1"/>
  <c r="G91"/>
  <c r="I90"/>
  <c r="I89" s="1"/>
  <c r="I88" s="1"/>
  <c r="I87" s="1"/>
  <c r="I85"/>
  <c r="H85"/>
  <c r="I84"/>
  <c r="H84"/>
  <c r="G82"/>
  <c r="I80"/>
  <c r="H80"/>
  <c r="G80"/>
  <c r="I78"/>
  <c r="I77" s="1"/>
  <c r="I76" s="1"/>
  <c r="H78"/>
  <c r="G78"/>
  <c r="I74"/>
  <c r="I73" s="1"/>
  <c r="H74"/>
  <c r="G74"/>
  <c r="G73" s="1"/>
  <c r="H73"/>
  <c r="I71"/>
  <c r="I70" s="1"/>
  <c r="I69" s="1"/>
  <c r="I68" s="1"/>
  <c r="H71"/>
  <c r="G71"/>
  <c r="G70" s="1"/>
  <c r="G69" s="1"/>
  <c r="G68" s="1"/>
  <c r="H70"/>
  <c r="H69" s="1"/>
  <c r="H68" s="1"/>
  <c r="I66"/>
  <c r="I65" s="1"/>
  <c r="I64" s="1"/>
  <c r="I63" s="1"/>
  <c r="H66"/>
  <c r="G66"/>
  <c r="G65" s="1"/>
  <c r="G64" s="1"/>
  <c r="G63" s="1"/>
  <c r="H65"/>
  <c r="H64" s="1"/>
  <c r="H63" s="1"/>
  <c r="I61"/>
  <c r="I60" s="1"/>
  <c r="I59" s="1"/>
  <c r="I58" s="1"/>
  <c r="H61"/>
  <c r="G61"/>
  <c r="G60" s="1"/>
  <c r="G59" s="1"/>
  <c r="G58" s="1"/>
  <c r="H60"/>
  <c r="H59" s="1"/>
  <c r="H58" s="1"/>
  <c r="G56"/>
  <c r="I56"/>
  <c r="H56"/>
  <c r="H51" s="1"/>
  <c r="H50" s="1"/>
  <c r="G54"/>
  <c r="I54"/>
  <c r="H54"/>
  <c r="I52"/>
  <c r="I51" s="1"/>
  <c r="I50" s="1"/>
  <c r="H52"/>
  <c r="G52"/>
  <c r="I48"/>
  <c r="I47" s="1"/>
  <c r="I46" s="1"/>
  <c r="H48"/>
  <c r="H47" s="1"/>
  <c r="H46" s="1"/>
  <c r="G48"/>
  <c r="G47"/>
  <c r="G46" s="1"/>
  <c r="I43"/>
  <c r="H43"/>
  <c r="H40" s="1"/>
  <c r="H39" s="1"/>
  <c r="H38" s="1"/>
  <c r="G43"/>
  <c r="I41"/>
  <c r="I40" s="1"/>
  <c r="I39" s="1"/>
  <c r="I38" s="1"/>
  <c r="H41"/>
  <c r="G41"/>
  <c r="G40" s="1"/>
  <c r="G39" s="1"/>
  <c r="G38" s="1"/>
  <c r="I35"/>
  <c r="I34" s="1"/>
  <c r="I33" s="1"/>
  <c r="I32" s="1"/>
  <c r="I31" s="1"/>
  <c r="H35"/>
  <c r="H34" s="1"/>
  <c r="H33" s="1"/>
  <c r="H32" s="1"/>
  <c r="H31" s="1"/>
  <c r="G35"/>
  <c r="G34"/>
  <c r="G33" s="1"/>
  <c r="G32" s="1"/>
  <c r="G31" s="1"/>
  <c r="G29"/>
  <c r="I29"/>
  <c r="H29"/>
  <c r="I27"/>
  <c r="H27"/>
  <c r="G27"/>
  <c r="I25"/>
  <c r="H25"/>
  <c r="H24" s="1"/>
  <c r="H23" s="1"/>
  <c r="H22" s="1"/>
  <c r="H21" s="1"/>
  <c r="G25"/>
  <c r="I24"/>
  <c r="I23" s="1"/>
  <c r="I22" s="1"/>
  <c r="I21" s="1"/>
  <c r="I19"/>
  <c r="H19"/>
  <c r="G19"/>
  <c r="I18"/>
  <c r="I17" s="1"/>
  <c r="I16" s="1"/>
  <c r="I15" s="1"/>
  <c r="H18"/>
  <c r="H17" s="1"/>
  <c r="H16" s="1"/>
  <c r="H15" s="1"/>
  <c r="G18"/>
  <c r="G17"/>
  <c r="G16" s="1"/>
  <c r="G15" s="1"/>
  <c r="K292" i="7" l="1"/>
  <c r="J291"/>
  <c r="K291" s="1"/>
  <c r="K22"/>
  <c r="J21"/>
  <c r="K21" s="1"/>
  <c r="K158"/>
  <c r="J157"/>
  <c r="K157" s="1"/>
  <c r="K251"/>
  <c r="J250"/>
  <c r="K250" s="1"/>
  <c r="K32"/>
  <c r="J31"/>
  <c r="K31" s="1"/>
  <c r="K46"/>
  <c r="J45"/>
  <c r="K45" s="1"/>
  <c r="K97"/>
  <c r="J96"/>
  <c r="K147"/>
  <c r="J146"/>
  <c r="K283"/>
  <c r="J282"/>
  <c r="K282" s="1"/>
  <c r="K309"/>
  <c r="J308"/>
  <c r="K273"/>
  <c r="K183"/>
  <c r="J182"/>
  <c r="K167"/>
  <c r="J166"/>
  <c r="K219"/>
  <c r="J218"/>
  <c r="K38"/>
  <c r="K59"/>
  <c r="J58"/>
  <c r="K58" s="1"/>
  <c r="K69"/>
  <c r="J68"/>
  <c r="K68" s="1"/>
  <c r="K89"/>
  <c r="J88"/>
  <c r="K111"/>
  <c r="J110"/>
  <c r="K110" s="1"/>
  <c r="K129"/>
  <c r="J128"/>
  <c r="K141"/>
  <c r="J140"/>
  <c r="K153"/>
  <c r="J152"/>
  <c r="G300"/>
  <c r="K301"/>
  <c r="K321"/>
  <c r="J320"/>
  <c r="K320" s="1"/>
  <c r="K331"/>
  <c r="J330"/>
  <c r="K345"/>
  <c r="J344"/>
  <c r="K344" s="1"/>
  <c r="K16"/>
  <c r="J15"/>
  <c r="K233"/>
  <c r="J232"/>
  <c r="K243"/>
  <c r="J242"/>
  <c r="J300" i="5"/>
  <c r="K301"/>
  <c r="J287"/>
  <c r="K288"/>
  <c r="K268"/>
  <c r="J264"/>
  <c r="K264" s="1"/>
  <c r="K182"/>
  <c r="J165"/>
  <c r="K165" s="1"/>
  <c r="J157"/>
  <c r="K157" s="1"/>
  <c r="K158"/>
  <c r="J140"/>
  <c r="K141"/>
  <c r="J102"/>
  <c r="K103"/>
  <c r="J76"/>
  <c r="K76" s="1"/>
  <c r="K77"/>
  <c r="J68"/>
  <c r="K68" s="1"/>
  <c r="K69"/>
  <c r="J50"/>
  <c r="K51"/>
  <c r="J39"/>
  <c r="K40"/>
  <c r="J32"/>
  <c r="K33"/>
  <c r="J23"/>
  <c r="K24"/>
  <c r="J242"/>
  <c r="G217"/>
  <c r="I103"/>
  <c r="I102" s="1"/>
  <c r="G264"/>
  <c r="G268"/>
  <c r="H212"/>
  <c r="G104"/>
  <c r="G103"/>
  <c r="G102" s="1"/>
  <c r="I167"/>
  <c r="I166" s="1"/>
  <c r="I282"/>
  <c r="I307"/>
  <c r="I306" s="1"/>
  <c r="G112"/>
  <c r="G111" s="1"/>
  <c r="G110" s="1"/>
  <c r="G95" s="1"/>
  <c r="I158"/>
  <c r="I157" s="1"/>
  <c r="I126" s="1"/>
  <c r="I233"/>
  <c r="I232" s="1"/>
  <c r="I231" s="1"/>
  <c r="I230" s="1"/>
  <c r="I243"/>
  <c r="H45"/>
  <c r="H37" s="1"/>
  <c r="H14" s="1"/>
  <c r="H77"/>
  <c r="H76" s="1"/>
  <c r="G158"/>
  <c r="G157" s="1"/>
  <c r="G126" s="1"/>
  <c r="H169"/>
  <c r="H168" s="1"/>
  <c r="G169"/>
  <c r="G168" s="1"/>
  <c r="G167" s="1"/>
  <c r="G166" s="1"/>
  <c r="G207"/>
  <c r="I207"/>
  <c r="I217"/>
  <c r="G233"/>
  <c r="G232" s="1"/>
  <c r="G231" s="1"/>
  <c r="G230" s="1"/>
  <c r="G243"/>
  <c r="H250"/>
  <c r="H242" s="1"/>
  <c r="H241" s="1"/>
  <c r="H240" s="1"/>
  <c r="H254"/>
  <c r="G329"/>
  <c r="G328" s="1"/>
  <c r="I95"/>
  <c r="G77"/>
  <c r="G76" s="1"/>
  <c r="G51"/>
  <c r="G50" s="1"/>
  <c r="G45" s="1"/>
  <c r="G277"/>
  <c r="G273" s="1"/>
  <c r="H207"/>
  <c r="H206" s="1"/>
  <c r="H182" s="1"/>
  <c r="H181" s="1"/>
  <c r="G212"/>
  <c r="G206" s="1"/>
  <c r="I212"/>
  <c r="I206" s="1"/>
  <c r="I182" s="1"/>
  <c r="I181" s="1"/>
  <c r="I165" s="1"/>
  <c r="G184"/>
  <c r="G24"/>
  <c r="G23" s="1"/>
  <c r="G22" s="1"/>
  <c r="G21" s="1"/>
  <c r="I45"/>
  <c r="H174"/>
  <c r="H167" s="1"/>
  <c r="H166" s="1"/>
  <c r="G254"/>
  <c r="I264"/>
  <c r="H103"/>
  <c r="H102" s="1"/>
  <c r="H95" s="1"/>
  <c r="H104"/>
  <c r="G302"/>
  <c r="G301"/>
  <c r="G300" s="1"/>
  <c r="G299" s="1"/>
  <c r="I302"/>
  <c r="I301"/>
  <c r="I300" s="1"/>
  <c r="I299" s="1"/>
  <c r="I37"/>
  <c r="I14" s="1"/>
  <c r="H129"/>
  <c r="H128" s="1"/>
  <c r="H127" s="1"/>
  <c r="H126" s="1"/>
  <c r="G299" i="7" l="1"/>
  <c r="K300"/>
  <c r="K308"/>
  <c r="J307"/>
  <c r="K146"/>
  <c r="J145"/>
  <c r="K145" s="1"/>
  <c r="K96"/>
  <c r="J95"/>
  <c r="K95" s="1"/>
  <c r="K242"/>
  <c r="J241"/>
  <c r="K232"/>
  <c r="J231"/>
  <c r="K15"/>
  <c r="K330"/>
  <c r="J329"/>
  <c r="K152"/>
  <c r="J151"/>
  <c r="K151" s="1"/>
  <c r="K140"/>
  <c r="J139"/>
  <c r="K139" s="1"/>
  <c r="K128"/>
  <c r="J127"/>
  <c r="K88"/>
  <c r="J87"/>
  <c r="K87" s="1"/>
  <c r="J217"/>
  <c r="K217" s="1"/>
  <c r="K218"/>
  <c r="J165"/>
  <c r="K165" s="1"/>
  <c r="K166"/>
  <c r="K182"/>
  <c r="J181"/>
  <c r="K181" s="1"/>
  <c r="J37"/>
  <c r="K37" s="1"/>
  <c r="J299" i="5"/>
  <c r="K299" s="1"/>
  <c r="K300"/>
  <c r="K287"/>
  <c r="J282"/>
  <c r="K282" s="1"/>
  <c r="J139"/>
  <c r="K140"/>
  <c r="K102"/>
  <c r="J95"/>
  <c r="K95" s="1"/>
  <c r="K50"/>
  <c r="J45"/>
  <c r="K45" s="1"/>
  <c r="J38"/>
  <c r="K39"/>
  <c r="J31"/>
  <c r="K31" s="1"/>
  <c r="K32"/>
  <c r="J22"/>
  <c r="K23"/>
  <c r="G242"/>
  <c r="G241" s="1"/>
  <c r="G240" s="1"/>
  <c r="I242"/>
  <c r="I241" s="1"/>
  <c r="I240" s="1"/>
  <c r="G37"/>
  <c r="H165"/>
  <c r="I349"/>
  <c r="G182"/>
  <c r="G181" s="1"/>
  <c r="G165" s="1"/>
  <c r="G14"/>
  <c r="H349"/>
  <c r="G349" i="7" l="1"/>
  <c r="K299"/>
  <c r="K127"/>
  <c r="J126"/>
  <c r="K126" s="1"/>
  <c r="K329"/>
  <c r="J328"/>
  <c r="K328" s="1"/>
  <c r="K231"/>
  <c r="J230"/>
  <c r="K230" s="1"/>
  <c r="K241"/>
  <c r="J240"/>
  <c r="K240" s="1"/>
  <c r="K307"/>
  <c r="J306"/>
  <c r="K306" s="1"/>
  <c r="J14"/>
  <c r="J241" i="5"/>
  <c r="K241" s="1"/>
  <c r="K242"/>
  <c r="J240"/>
  <c r="K240" s="1"/>
  <c r="K139"/>
  <c r="J126"/>
  <c r="K126" s="1"/>
  <c r="K38"/>
  <c r="J37"/>
  <c r="K37" s="1"/>
  <c r="J21"/>
  <c r="K22"/>
  <c r="G349"/>
  <c r="J349" i="7" l="1"/>
  <c r="K349" s="1"/>
  <c r="K14"/>
  <c r="K21" i="5"/>
  <c r="J14"/>
  <c r="K14" l="1"/>
  <c r="J349"/>
  <c r="K349" s="1"/>
</calcChain>
</file>

<file path=xl/sharedStrings.xml><?xml version="1.0" encoding="utf-8"?>
<sst xmlns="http://schemas.openxmlformats.org/spreadsheetml/2006/main" count="1718" uniqueCount="193">
  <si>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</si>
  <si>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</si>
  <si>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</si>
  <si>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</si>
  <si>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</si>
  <si>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</si>
  <si>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</si>
  <si>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</si>
  <si>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</si>
  <si>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</si>
  <si>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</si>
  <si>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</si>
  <si>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</si>
  <si>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</si>
  <si>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</si>
  <si>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</si>
  <si>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</si>
  <si>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</si>
  <si>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</si>
  <si>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</si>
  <si>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</si>
  <si>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</si>
  <si>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</si>
  <si>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</si>
  <si>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</si>
  <si>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</si>
  <si>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</si>
  <si>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</si>
  <si>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</si>
  <si>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</si>
  <si>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</si>
  <si>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</si>
  <si>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</si>
  <si>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</si>
  <si>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</si>
  <si>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</si>
  <si>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</si>
  <si>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</si>
  <si>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</si>
  <si>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</si>
  <si>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</si>
  <si>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</si>
  <si>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</si>
  <si>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</si>
  <si>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</si>
  <si>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</si>
  <si>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</si>
  <si>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</si>
  <si>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</si>
  <si>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</si>
  <si>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</si>
  <si>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</si>
  <si>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</si>
  <si>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</si>
  <si>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</si>
  <si>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</si>
  <si>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</si>
  <si>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</si>
  <si>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</si>
  <si>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</si>
  <si>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</si>
  <si>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</si>
  <si>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</si>
  <si>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</si>
  <si>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</si>
  <si>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</si>
  <si>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</si>
  <si>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</si>
  <si>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</si>
  <si>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</si>
  <si>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</si>
  <si>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</si>
  <si>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</si>
  <si>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</si>
  <si>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</si>
  <si>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</si>
  <si>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</si>
  <si>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</si>
  <si>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</si>
  <si>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</si>
  <si>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</si>
  <si>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</si>
  <si>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</si>
  <si>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</si>
  <si>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</si>
  <si>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</si>
  <si>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</si>
  <si>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</si>
  <si>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</si>
  <si>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</si>
  <si>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</si>
  <si>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</si>
  <si>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</si>
  <si>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</si>
  <si>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</si>
  <si>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</si>
  <si>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</si>
  <si>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</si>
  <si>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</si>
  <si>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</si>
  <si>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</si>
  <si>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</si>
  <si>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</si>
  <si>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</si>
  <si>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</si>
  <si>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</si>
  <si>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</si>
  <si>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</si>
  <si>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</si>
  <si>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</si>
  <si>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</si>
  <si>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</si>
  <si>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</si>
  <si>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</si>
  <si>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</si>
  <si>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</si>
  <si>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</si>
  <si>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</si>
  <si>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</si>
  <si>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</si>
  <si>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</si>
  <si>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</si>
  <si>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</si>
  <si>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</si>
  <si>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</si>
  <si>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</si>
  <si>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</si>
  <si>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</si>
  <si>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</si>
  <si>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</si>
  <si>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</si>
  <si>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</si>
  <si>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</si>
  <si>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</si>
  <si>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</si>
  <si>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</si>
  <si>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</si>
  <si>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</si>
  <si>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</si>
  <si>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</si>
  <si>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</si>
  <si>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</si>
  <si>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</si>
  <si>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</si>
  <si>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</si>
  <si>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</si>
  <si>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</si>
  <si>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</si>
  <si>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</si>
  <si>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</si>
  <si>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</si>
  <si>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</si>
  <si>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</si>
  <si>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</si>
  <si>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</si>
  <si>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</si>
  <si>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</si>
  <si>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</si>
  <si>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</si>
  <si>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</si>
  <si>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</si>
  <si>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</si>
  <si>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</si>
  <si>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</si>
  <si>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</si>
  <si>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</si>
  <si>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</si>
  <si>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</si>
  <si>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</si>
  <si>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</si>
  <si>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</si>
  <si>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</si>
  <si>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</si>
  <si>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</si>
  <si>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</si>
  <si>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</si>
  <si>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</si>
  <si>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</si>
  <si>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</si>
  <si>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</si>
  <si>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</si>
  <si>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2</t>
  </si>
  <si>
    <t>Иные межбюджетные трансферты в рамках реализации наказов избирателей депутатами Думы ХМАО (бюджет автономного округа)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</si>
  <si>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</si>
  <si>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</si>
  <si>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Приложение № 3</t>
  </si>
  <si>
    <t>Исполнено за 9 месяцев</t>
  </si>
  <si>
    <t>% исполнения</t>
  </si>
  <si>
    <t>"Приложение № 3</t>
  </si>
  <si>
    <t>Исполнение бюджета городского поселения Игрим за 9 месяцев 2015 года по распределению бюджетных ассигнований по разделам, подразделам классификации расходов бюджета</t>
  </si>
  <si>
    <t>Исполнение бюджета городского поселения Игрим за 9 месяцев 2015 года по распределению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</t>
  </si>
  <si>
    <t xml:space="preserve">                  от 20.11.2015 г. № 159</t>
  </si>
  <si>
    <t xml:space="preserve">                  от 20.11.2015 г. № 159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</si>
</sst>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1"/>
  <sheetViews>
    <sheetView tabSelected="1" workbookViewId="0">
      <selection activeCell="G9" sqref="G9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hidden="1" customWidth="1"/>
    <col min="6" max="6" width="8" style="31" hidden="1" customWidth="1"/>
    <col min="7" max="7" width="10.5703125" style="31" customWidth="1"/>
    <col min="8" max="9" width="10.5703125" style="31" hidden="1" customWidth="1"/>
    <col min="10" max="11" width="10.5703125" style="31" customWidth="1"/>
    <col min="12" max="16384" width="11.140625" style="31"/>
  </cols>
  <sheetData>
    <row r="1" spans="1:11">
      <c r="G1" s="33"/>
      <c r="J1" s="33"/>
      <c r="K1" s="33" t="s">
        <v>181</v>
      </c>
    </row>
    <row r="2" spans="1:11">
      <c r="G2" s="33"/>
      <c r="J2" s="33"/>
      <c r="K2" s="33" t="s">
        <v>0</v>
      </c>
    </row>
    <row r="3" spans="1:11">
      <c r="G3" s="33"/>
      <c r="J3" s="33"/>
      <c r="K3" s="33" t="s">
        <v>1</v>
      </c>
    </row>
    <row r="4" spans="1:11">
      <c r="G4" s="33"/>
      <c r="J4" s="33"/>
      <c r="K4" s="33" t="s">
        <v>192</v>
      </c>
    </row>
    <row r="5" spans="1:11" ht="8.25" customHeight="1"/>
    <row r="6" spans="1:11" ht="12.75" customHeight="1">
      <c r="A6" s="34"/>
      <c r="B6" s="34"/>
      <c r="C6" s="35"/>
      <c r="D6" s="35"/>
      <c r="E6" s="36"/>
      <c r="F6" s="36"/>
      <c r="G6" s="33"/>
      <c r="H6" s="33"/>
      <c r="I6" s="33"/>
      <c r="J6" s="33"/>
      <c r="K6" s="33" t="s">
        <v>188</v>
      </c>
    </row>
    <row r="7" spans="1:11" ht="12.75" customHeight="1">
      <c r="A7" s="3"/>
      <c r="B7" s="3"/>
      <c r="C7" s="1"/>
      <c r="D7" s="1"/>
      <c r="E7" s="2"/>
      <c r="F7" s="2"/>
      <c r="G7" s="33"/>
      <c r="H7" s="33"/>
      <c r="I7" s="33"/>
      <c r="J7" s="33"/>
      <c r="K7" s="33" t="s">
        <v>0</v>
      </c>
    </row>
    <row r="8" spans="1:11" ht="12.75" customHeight="1">
      <c r="A8" s="2"/>
      <c r="B8" s="2"/>
      <c r="C8" s="1"/>
      <c r="D8" s="1"/>
      <c r="E8" s="2"/>
      <c r="F8" s="2"/>
      <c r="G8" s="33"/>
      <c r="H8" s="33"/>
      <c r="I8" s="33"/>
      <c r="J8" s="33"/>
      <c r="K8" s="33" t="s">
        <v>1</v>
      </c>
    </row>
    <row r="9" spans="1:11" ht="12.75" customHeight="1">
      <c r="A9" s="2"/>
      <c r="B9" s="2"/>
      <c r="C9" s="1"/>
      <c r="D9" s="1"/>
      <c r="E9" s="2"/>
      <c r="F9" s="2"/>
      <c r="G9" s="33"/>
      <c r="H9" s="33"/>
      <c r="I9" s="33"/>
      <c r="J9" s="33"/>
      <c r="K9" s="33" t="s">
        <v>178</v>
      </c>
    </row>
    <row r="10" spans="1:11" ht="66" customHeight="1">
      <c r="B10" s="44" t="s">
        <v>189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1:11" ht="10.5" customHeight="1">
      <c r="B11" s="43"/>
      <c r="C11" s="43"/>
      <c r="D11" s="43"/>
      <c r="E11" s="43"/>
      <c r="F11" s="43"/>
      <c r="G11" s="7"/>
      <c r="H11" s="7"/>
      <c r="I11" s="7"/>
      <c r="J11" s="7"/>
      <c r="K11" s="7" t="s">
        <v>145</v>
      </c>
    </row>
    <row r="12" spans="1:11" s="37" customFormat="1" ht="22.5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  <c r="J12" s="22" t="s">
        <v>186</v>
      </c>
      <c r="K12" s="22" t="s">
        <v>187</v>
      </c>
    </row>
    <row r="13" spans="1:11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  <c r="J13" s="22">
        <v>2015</v>
      </c>
      <c r="K13" s="22"/>
    </row>
    <row r="14" spans="1:11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  <c r="H14" s="12">
        <f>H15+H21+H31+H37</f>
        <v>48064.1</v>
      </c>
      <c r="I14" s="12">
        <f>I15+I21+I31+I37</f>
        <v>50650.8</v>
      </c>
      <c r="J14" s="12">
        <f>J15+J21+J31+J37</f>
        <v>45802</v>
      </c>
      <c r="K14" s="12">
        <f>J14/G14*100</f>
        <v>82.037889819685716</v>
      </c>
    </row>
    <row r="15" spans="1:11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J17" si="0">H16</f>
        <v>2110</v>
      </c>
      <c r="I15" s="12">
        <f t="shared" si="0"/>
        <v>2110</v>
      </c>
      <c r="J15" s="12">
        <f>J16</f>
        <v>1519.1</v>
      </c>
      <c r="K15" s="12">
        <f t="shared" ref="K15:K78" si="1">J15/G15*100</f>
        <v>71.995260663507111</v>
      </c>
    </row>
    <row r="16" spans="1:11" s="37" customFormat="1" ht="33.75" hidden="1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  <c r="J16" s="12">
        <f t="shared" si="0"/>
        <v>1519.1</v>
      </c>
      <c r="K16" s="12">
        <f t="shared" si="1"/>
        <v>71.995260663507111</v>
      </c>
    </row>
    <row r="17" spans="1:11" s="37" customFormat="1" ht="22.5" hidden="1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  <c r="J17" s="12">
        <f t="shared" si="0"/>
        <v>1519.1</v>
      </c>
      <c r="K17" s="12">
        <f t="shared" si="1"/>
        <v>71.995260663507111</v>
      </c>
    </row>
    <row r="18" spans="1:11" s="37" customFormat="1" ht="12" hidden="1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  <c r="J18" s="12">
        <f>J20</f>
        <v>1519.1</v>
      </c>
      <c r="K18" s="12">
        <f t="shared" si="1"/>
        <v>71.995260663507111</v>
      </c>
    </row>
    <row r="19" spans="1:11" s="37" customFormat="1" ht="45" hidden="1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  <c r="J19" s="12">
        <f>J20</f>
        <v>1519.1</v>
      </c>
      <c r="K19" s="12">
        <f t="shared" si="1"/>
        <v>71.995260663507111</v>
      </c>
    </row>
    <row r="20" spans="1:11" s="37" customFormat="1" ht="22.5" hidden="1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  <c r="J20" s="12">
        <v>1519.1</v>
      </c>
      <c r="K20" s="12">
        <f t="shared" si="1"/>
        <v>71.995260663507111</v>
      </c>
    </row>
    <row r="21" spans="1:11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J23" si="2">G22</f>
        <v>26144.6</v>
      </c>
      <c r="H21" s="12">
        <f t="shared" si="2"/>
        <v>25609</v>
      </c>
      <c r="I21" s="12">
        <f t="shared" si="2"/>
        <v>25609</v>
      </c>
      <c r="J21" s="12">
        <f t="shared" si="2"/>
        <v>21530.2</v>
      </c>
      <c r="K21" s="12">
        <f t="shared" si="1"/>
        <v>82.35046625306947</v>
      </c>
    </row>
    <row r="22" spans="1:11" s="37" customFormat="1" ht="33.75" hidden="1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2"/>
        <v>26144.6</v>
      </c>
      <c r="H22" s="12">
        <f t="shared" si="2"/>
        <v>25609</v>
      </c>
      <c r="I22" s="12">
        <f t="shared" si="2"/>
        <v>25609</v>
      </c>
      <c r="J22" s="12">
        <f t="shared" si="2"/>
        <v>21530.2</v>
      </c>
      <c r="K22" s="12">
        <f t="shared" si="1"/>
        <v>82.35046625306947</v>
      </c>
    </row>
    <row r="23" spans="1:11" s="37" customFormat="1" ht="22.5" hidden="1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2"/>
        <v>26144.6</v>
      </c>
      <c r="H23" s="12">
        <f t="shared" si="2"/>
        <v>25609</v>
      </c>
      <c r="I23" s="12">
        <f t="shared" si="2"/>
        <v>25609</v>
      </c>
      <c r="J23" s="12">
        <f t="shared" si="2"/>
        <v>21530.2</v>
      </c>
      <c r="K23" s="12">
        <f t="shared" si="1"/>
        <v>82.35046625306947</v>
      </c>
    </row>
    <row r="24" spans="1:11" s="37" customFormat="1" ht="12" hidden="1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  <c r="J24" s="12">
        <f>J25+J27+J29</f>
        <v>21530.2</v>
      </c>
      <c r="K24" s="12">
        <f t="shared" si="1"/>
        <v>82.35046625306947</v>
      </c>
    </row>
    <row r="25" spans="1:11" s="37" customFormat="1" ht="45" hidden="1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  <c r="J25" s="12">
        <f>J26</f>
        <v>20941.400000000001</v>
      </c>
      <c r="K25" s="12">
        <f t="shared" si="1"/>
        <v>82.561522752182185</v>
      </c>
    </row>
    <row r="26" spans="1:11" s="37" customFormat="1" ht="22.5" hidden="1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  <c r="J26" s="12">
        <v>20941.400000000001</v>
      </c>
      <c r="K26" s="12">
        <f t="shared" si="1"/>
        <v>82.561522752182185</v>
      </c>
    </row>
    <row r="27" spans="1:11" s="37" customFormat="1" ht="22.5" hidden="1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  <c r="J27" s="12">
        <f>J28</f>
        <v>22.5</v>
      </c>
      <c r="K27" s="12">
        <f t="shared" si="1"/>
        <v>33.382789317507417</v>
      </c>
    </row>
    <row r="28" spans="1:11" s="37" customFormat="1" ht="22.5" hidden="1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  <c r="J28" s="12">
        <v>22.5</v>
      </c>
      <c r="K28" s="12">
        <f t="shared" si="1"/>
        <v>33.382789317507417</v>
      </c>
    </row>
    <row r="29" spans="1:11" s="37" customFormat="1" ht="12" hidden="1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  <c r="J29" s="12">
        <f>J30</f>
        <v>566.29999999999995</v>
      </c>
      <c r="K29" s="12">
        <f t="shared" si="1"/>
        <v>79.469548133595282</v>
      </c>
    </row>
    <row r="30" spans="1:11" s="37" customFormat="1" ht="12" hidden="1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  <c r="H30" s="12"/>
      <c r="I30" s="12"/>
      <c r="J30" s="12">
        <v>566.29999999999995</v>
      </c>
      <c r="K30" s="12">
        <f t="shared" si="1"/>
        <v>79.469548133595282</v>
      </c>
    </row>
    <row r="31" spans="1:11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J35" si="3">G32</f>
        <v>50</v>
      </c>
      <c r="H31" s="12">
        <f t="shared" si="3"/>
        <v>50</v>
      </c>
      <c r="I31" s="12">
        <f t="shared" si="3"/>
        <v>50</v>
      </c>
      <c r="J31" s="12">
        <f t="shared" si="3"/>
        <v>0</v>
      </c>
      <c r="K31" s="12">
        <f t="shared" si="1"/>
        <v>0</v>
      </c>
    </row>
    <row r="32" spans="1:11" s="37" customFormat="1" ht="33.75" hidden="1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3"/>
        <v>50</v>
      </c>
      <c r="H32" s="12">
        <f t="shared" si="3"/>
        <v>50</v>
      </c>
      <c r="I32" s="12">
        <f t="shared" si="3"/>
        <v>50</v>
      </c>
      <c r="J32" s="12">
        <f t="shared" si="3"/>
        <v>0</v>
      </c>
      <c r="K32" s="12">
        <f t="shared" si="1"/>
        <v>0</v>
      </c>
    </row>
    <row r="33" spans="1:13" s="37" customFormat="1" ht="33.75" hidden="1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3"/>
        <v>50</v>
      </c>
      <c r="H33" s="12">
        <f t="shared" si="3"/>
        <v>50</v>
      </c>
      <c r="I33" s="12">
        <f t="shared" si="3"/>
        <v>50</v>
      </c>
      <c r="J33" s="12">
        <f t="shared" si="3"/>
        <v>0</v>
      </c>
      <c r="K33" s="12">
        <f t="shared" si="1"/>
        <v>0</v>
      </c>
    </row>
    <row r="34" spans="1:13" s="37" customFormat="1" ht="45" hidden="1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3"/>
        <v>50</v>
      </c>
      <c r="H34" s="12">
        <f t="shared" si="3"/>
        <v>50</v>
      </c>
      <c r="I34" s="12">
        <f t="shared" si="3"/>
        <v>50</v>
      </c>
      <c r="J34" s="12">
        <f t="shared" si="3"/>
        <v>0</v>
      </c>
      <c r="K34" s="12">
        <f t="shared" si="1"/>
        <v>0</v>
      </c>
    </row>
    <row r="35" spans="1:13" s="37" customFormat="1" ht="12" hidden="1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3"/>
        <v>50</v>
      </c>
      <c r="H35" s="12">
        <f t="shared" si="3"/>
        <v>50</v>
      </c>
      <c r="I35" s="12">
        <f t="shared" si="3"/>
        <v>50</v>
      </c>
      <c r="J35" s="12">
        <f t="shared" si="3"/>
        <v>0</v>
      </c>
      <c r="K35" s="12">
        <f t="shared" si="1"/>
        <v>0</v>
      </c>
    </row>
    <row r="36" spans="1:13" s="37" customFormat="1" ht="12" hidden="1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  <c r="J36" s="12">
        <v>0</v>
      </c>
      <c r="K36" s="12">
        <f t="shared" si="1"/>
        <v>0</v>
      </c>
    </row>
    <row r="37" spans="1:13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  <c r="H37" s="12">
        <f t="shared" ref="H37:I37" si="4">H38+H45+H58+H63+H68+H76</f>
        <v>20295.099999999999</v>
      </c>
      <c r="I37" s="12">
        <f t="shared" si="4"/>
        <v>22881.8</v>
      </c>
      <c r="J37" s="12">
        <f>J38+J45+J58+J63+J68+J76</f>
        <v>22752.700000000004</v>
      </c>
      <c r="K37" s="12">
        <f t="shared" si="1"/>
        <v>82.659841529915695</v>
      </c>
      <c r="M37" s="40"/>
    </row>
    <row r="38" spans="1:13" s="37" customFormat="1" ht="33.75" hidden="1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J39" si="5">G39</f>
        <v>7080</v>
      </c>
      <c r="H38" s="12">
        <f t="shared" si="5"/>
        <v>7610</v>
      </c>
      <c r="I38" s="12">
        <f t="shared" si="5"/>
        <v>7610</v>
      </c>
      <c r="J38" s="12">
        <f t="shared" si="5"/>
        <v>5142</v>
      </c>
      <c r="K38" s="12">
        <f t="shared" si="1"/>
        <v>72.627118644067806</v>
      </c>
    </row>
    <row r="39" spans="1:13" s="37" customFormat="1" ht="12" hidden="1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5"/>
        <v>7080</v>
      </c>
      <c r="H39" s="12">
        <f t="shared" si="5"/>
        <v>7610</v>
      </c>
      <c r="I39" s="12">
        <f t="shared" si="5"/>
        <v>7610</v>
      </c>
      <c r="J39" s="12">
        <f t="shared" si="5"/>
        <v>5142</v>
      </c>
      <c r="K39" s="12">
        <f t="shared" si="1"/>
        <v>72.627118644067806</v>
      </c>
    </row>
    <row r="40" spans="1:13" s="37" customFormat="1" ht="12" hidden="1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  <c r="H40" s="12">
        <f>H41+H43</f>
        <v>7610</v>
      </c>
      <c r="I40" s="12">
        <f>I41+I43</f>
        <v>7610</v>
      </c>
      <c r="J40" s="12">
        <f>J41+J43</f>
        <v>5142</v>
      </c>
      <c r="K40" s="12">
        <f t="shared" si="1"/>
        <v>72.627118644067806</v>
      </c>
    </row>
    <row r="41" spans="1:13" s="37" customFormat="1" ht="45" hidden="1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  <c r="H41" s="12">
        <f>H42</f>
        <v>7610</v>
      </c>
      <c r="I41" s="12">
        <f>I42</f>
        <v>7610</v>
      </c>
      <c r="J41" s="12">
        <f>J42</f>
        <v>5142</v>
      </c>
      <c r="K41" s="12">
        <f t="shared" si="1"/>
        <v>72.627118644067806</v>
      </c>
    </row>
    <row r="42" spans="1:13" s="37" customFormat="1" ht="12" hidden="1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  <c r="H42" s="12">
        <v>7610</v>
      </c>
      <c r="I42" s="12">
        <v>7610</v>
      </c>
      <c r="J42" s="12">
        <v>5142</v>
      </c>
      <c r="K42" s="12">
        <f t="shared" si="1"/>
        <v>72.627118644067806</v>
      </c>
    </row>
    <row r="43" spans="1:13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  <c r="J43" s="12">
        <f>J44</f>
        <v>0</v>
      </c>
      <c r="K43" s="12" t="e">
        <f t="shared" si="1"/>
        <v>#DIV/0!</v>
      </c>
    </row>
    <row r="44" spans="1:13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  <c r="J44" s="12"/>
      <c r="K44" s="12" t="e">
        <f t="shared" si="1"/>
        <v>#DIV/0!</v>
      </c>
    </row>
    <row r="45" spans="1:13" s="37" customFormat="1" ht="33.75" hidden="1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  <c r="H45" s="12">
        <f t="shared" ref="H45:I45" si="6">H46+H50</f>
        <v>10081.6</v>
      </c>
      <c r="I45" s="12">
        <f t="shared" si="6"/>
        <v>10081.6</v>
      </c>
      <c r="J45" s="12">
        <f>J46+J50</f>
        <v>11319.800000000001</v>
      </c>
      <c r="K45" s="12">
        <f t="shared" si="1"/>
        <v>80.651780497883934</v>
      </c>
    </row>
    <row r="46" spans="1:13" s="37" customFormat="1" ht="22.5" hidden="1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7">H47</f>
        <v>700</v>
      </c>
      <c r="I46" s="12">
        <f t="shared" si="7"/>
        <v>700</v>
      </c>
      <c r="J46" s="12">
        <f>J47</f>
        <v>207</v>
      </c>
      <c r="K46" s="12">
        <f t="shared" si="1"/>
        <v>82.8</v>
      </c>
    </row>
    <row r="47" spans="1:13" s="37" customFormat="1" ht="12" hidden="1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  <c r="J47" s="12">
        <f>J48</f>
        <v>207</v>
      </c>
      <c r="K47" s="12">
        <f t="shared" si="1"/>
        <v>82.8</v>
      </c>
    </row>
    <row r="48" spans="1:13" s="37" customFormat="1" ht="45" hidden="1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  <c r="J48" s="12">
        <f>J49</f>
        <v>207</v>
      </c>
      <c r="K48" s="12">
        <f t="shared" si="1"/>
        <v>82.8</v>
      </c>
    </row>
    <row r="49" spans="1:11" s="37" customFormat="1" ht="22.5" hidden="1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  <c r="J49" s="12">
        <v>207</v>
      </c>
      <c r="K49" s="12">
        <f t="shared" si="1"/>
        <v>82.8</v>
      </c>
    </row>
    <row r="50" spans="1:11" s="37" customFormat="1" ht="22.5" hidden="1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  <c r="H50" s="12">
        <f>H51</f>
        <v>9381.6</v>
      </c>
      <c r="I50" s="12">
        <f>I51</f>
        <v>9381.6</v>
      </c>
      <c r="J50" s="12">
        <f>J51</f>
        <v>11112.800000000001</v>
      </c>
      <c r="K50" s="12">
        <f t="shared" si="1"/>
        <v>80.612822261232907</v>
      </c>
    </row>
    <row r="51" spans="1:11" s="37" customFormat="1" ht="12" hidden="1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  <c r="H51" s="12">
        <f>H52+H54+H56</f>
        <v>9381.6</v>
      </c>
      <c r="I51" s="12">
        <f>I52+I54+I56</f>
        <v>9381.6</v>
      </c>
      <c r="J51" s="12">
        <f>J52+J54+J56</f>
        <v>11112.800000000001</v>
      </c>
      <c r="K51" s="12">
        <f t="shared" si="1"/>
        <v>80.612822261232907</v>
      </c>
    </row>
    <row r="52" spans="1:11" s="37" customFormat="1" ht="45" hidden="1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  <c r="H52" s="12">
        <f>H53</f>
        <v>9381.6</v>
      </c>
      <c r="I52" s="12">
        <f>I53</f>
        <v>9381.6</v>
      </c>
      <c r="J52" s="12">
        <f>J53</f>
        <v>8366.2000000000007</v>
      </c>
      <c r="K52" s="12">
        <f t="shared" si="1"/>
        <v>83.177077637374126</v>
      </c>
    </row>
    <row r="53" spans="1:11" s="37" customFormat="1" ht="12" hidden="1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  <c r="H53" s="12">
        <v>9381.6</v>
      </c>
      <c r="I53" s="12">
        <v>9381.6</v>
      </c>
      <c r="J53" s="12">
        <v>8366.2000000000007</v>
      </c>
      <c r="K53" s="12">
        <f t="shared" si="1"/>
        <v>83.177077637374126</v>
      </c>
    </row>
    <row r="54" spans="1:11" s="37" customFormat="1" ht="22.5" hidden="1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  <c r="H54" s="12">
        <f>H55</f>
        <v>0</v>
      </c>
      <c r="I54" s="12">
        <f>I55</f>
        <v>0</v>
      </c>
      <c r="J54" s="12">
        <f>J55</f>
        <v>2677.4</v>
      </c>
      <c r="K54" s="12">
        <f t="shared" si="1"/>
        <v>73.820618158758165</v>
      </c>
    </row>
    <row r="55" spans="1:11" s="37" customFormat="1" ht="22.5" hidden="1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  <c r="H55" s="12">
        <v>0</v>
      </c>
      <c r="I55" s="12">
        <v>0</v>
      </c>
      <c r="J55" s="12">
        <v>2677.4</v>
      </c>
      <c r="K55" s="12">
        <f t="shared" si="1"/>
        <v>73.820618158758165</v>
      </c>
    </row>
    <row r="56" spans="1:11" s="37" customFormat="1" ht="12" hidden="1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  <c r="J56" s="12">
        <f>J57</f>
        <v>69.2</v>
      </c>
      <c r="K56" s="12">
        <f t="shared" si="1"/>
        <v>69.061876247504998</v>
      </c>
    </row>
    <row r="57" spans="1:11" s="37" customFormat="1" ht="12" hidden="1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  <c r="J57" s="12">
        <v>69.2</v>
      </c>
      <c r="K57" s="12">
        <f t="shared" si="1"/>
        <v>69.061876247504998</v>
      </c>
    </row>
    <row r="58" spans="1:11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J61" si="8">G59</f>
        <v>0</v>
      </c>
      <c r="H58" s="12">
        <f t="shared" si="8"/>
        <v>62</v>
      </c>
      <c r="I58" s="12">
        <f t="shared" si="8"/>
        <v>62</v>
      </c>
      <c r="J58" s="12">
        <f t="shared" si="8"/>
        <v>0</v>
      </c>
      <c r="K58" s="12" t="e">
        <f t="shared" si="1"/>
        <v>#DIV/0!</v>
      </c>
    </row>
    <row r="59" spans="1:11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8"/>
        <v>0</v>
      </c>
      <c r="H59" s="12">
        <f t="shared" si="8"/>
        <v>62</v>
      </c>
      <c r="I59" s="12">
        <f t="shared" si="8"/>
        <v>62</v>
      </c>
      <c r="J59" s="12">
        <f t="shared" si="8"/>
        <v>0</v>
      </c>
      <c r="K59" s="12" t="e">
        <f t="shared" si="1"/>
        <v>#DIV/0!</v>
      </c>
    </row>
    <row r="60" spans="1:11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8"/>
        <v>0</v>
      </c>
      <c r="H60" s="12">
        <f t="shared" si="8"/>
        <v>62</v>
      </c>
      <c r="I60" s="12">
        <f t="shared" si="8"/>
        <v>62</v>
      </c>
      <c r="J60" s="12">
        <f t="shared" si="8"/>
        <v>0</v>
      </c>
      <c r="K60" s="12" t="e">
        <f t="shared" si="1"/>
        <v>#DIV/0!</v>
      </c>
    </row>
    <row r="61" spans="1:11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8"/>
        <v>0</v>
      </c>
      <c r="H61" s="12">
        <f t="shared" si="8"/>
        <v>62</v>
      </c>
      <c r="I61" s="12">
        <f t="shared" si="8"/>
        <v>62</v>
      </c>
      <c r="J61" s="12">
        <f t="shared" si="8"/>
        <v>0</v>
      </c>
      <c r="K61" s="12" t="e">
        <f t="shared" si="1"/>
        <v>#DIV/0!</v>
      </c>
    </row>
    <row r="62" spans="1:11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  <c r="H62" s="12">
        <v>62</v>
      </c>
      <c r="I62" s="12">
        <v>62</v>
      </c>
      <c r="J62" s="12">
        <v>0</v>
      </c>
      <c r="K62" s="12" t="e">
        <f t="shared" si="1"/>
        <v>#DIV/0!</v>
      </c>
    </row>
    <row r="63" spans="1:11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J66" si="9">G64</f>
        <v>0</v>
      </c>
      <c r="H63" s="12">
        <f t="shared" si="9"/>
        <v>0</v>
      </c>
      <c r="I63" s="12">
        <f t="shared" si="9"/>
        <v>0</v>
      </c>
      <c r="J63" s="12">
        <f t="shared" si="9"/>
        <v>0</v>
      </c>
      <c r="K63" s="12" t="e">
        <f t="shared" si="1"/>
        <v>#DIV/0!</v>
      </c>
    </row>
    <row r="64" spans="1:11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9"/>
        <v>0</v>
      </c>
      <c r="H64" s="12">
        <f t="shared" si="9"/>
        <v>0</v>
      </c>
      <c r="I64" s="12">
        <f t="shared" si="9"/>
        <v>0</v>
      </c>
      <c r="J64" s="12">
        <f t="shared" si="9"/>
        <v>0</v>
      </c>
      <c r="K64" s="12" t="e">
        <f t="shared" si="1"/>
        <v>#DIV/0!</v>
      </c>
    </row>
    <row r="65" spans="1:11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9"/>
        <v>0</v>
      </c>
      <c r="H65" s="12">
        <f t="shared" si="9"/>
        <v>0</v>
      </c>
      <c r="I65" s="12">
        <f t="shared" si="9"/>
        <v>0</v>
      </c>
      <c r="J65" s="12">
        <f t="shared" si="9"/>
        <v>0</v>
      </c>
      <c r="K65" s="12" t="e">
        <f t="shared" si="1"/>
        <v>#DIV/0!</v>
      </c>
    </row>
    <row r="66" spans="1:11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  <c r="J66" s="12">
        <f t="shared" si="9"/>
        <v>0</v>
      </c>
      <c r="K66" s="12" t="e">
        <f t="shared" si="1"/>
        <v>#DIV/0!</v>
      </c>
    </row>
    <row r="67" spans="1:11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  <c r="J67" s="12"/>
      <c r="K67" s="12" t="e">
        <f t="shared" si="1"/>
        <v>#DIV/0!</v>
      </c>
    </row>
    <row r="68" spans="1:11" s="37" customFormat="1" ht="33.75" hidden="1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  <c r="J68" s="12">
        <f>J69</f>
        <v>0</v>
      </c>
      <c r="K68" s="12">
        <f t="shared" si="1"/>
        <v>0</v>
      </c>
    </row>
    <row r="69" spans="1:11" s="37" customFormat="1" ht="22.5" hidden="1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  <c r="J69" s="12">
        <f>J70+J73</f>
        <v>0</v>
      </c>
      <c r="K69" s="12">
        <f t="shared" si="1"/>
        <v>0</v>
      </c>
    </row>
    <row r="70" spans="1:11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J71" si="10">G71</f>
        <v>0</v>
      </c>
      <c r="H70" s="12">
        <f t="shared" si="10"/>
        <v>0</v>
      </c>
      <c r="I70" s="12">
        <f t="shared" si="10"/>
        <v>0</v>
      </c>
      <c r="J70" s="12">
        <f t="shared" si="10"/>
        <v>0</v>
      </c>
      <c r="K70" s="12" t="e">
        <f t="shared" si="1"/>
        <v>#DIV/0!</v>
      </c>
    </row>
    <row r="71" spans="1:11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10"/>
        <v>0</v>
      </c>
      <c r="H71" s="12">
        <f t="shared" si="10"/>
        <v>0</v>
      </c>
      <c r="I71" s="12">
        <f t="shared" si="10"/>
        <v>0</v>
      </c>
      <c r="J71" s="12">
        <f t="shared" si="10"/>
        <v>0</v>
      </c>
      <c r="K71" s="12" t="e">
        <f t="shared" si="1"/>
        <v>#DIV/0!</v>
      </c>
    </row>
    <row r="72" spans="1:11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  <c r="J72" s="12"/>
      <c r="K72" s="12" t="e">
        <f t="shared" si="1"/>
        <v>#DIV/0!</v>
      </c>
    </row>
    <row r="73" spans="1:11" s="37" customFormat="1" ht="22.5" hidden="1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J74" si="11">G74</f>
        <v>6</v>
      </c>
      <c r="H73" s="12">
        <f t="shared" si="11"/>
        <v>6</v>
      </c>
      <c r="I73" s="12">
        <f t="shared" si="11"/>
        <v>6</v>
      </c>
      <c r="J73" s="12">
        <f t="shared" si="11"/>
        <v>0</v>
      </c>
      <c r="K73" s="12">
        <f t="shared" si="1"/>
        <v>0</v>
      </c>
    </row>
    <row r="74" spans="1:11" s="37" customFormat="1" ht="22.5" hidden="1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1"/>
        <v>6</v>
      </c>
      <c r="H74" s="12">
        <f t="shared" si="11"/>
        <v>6</v>
      </c>
      <c r="I74" s="12">
        <f t="shared" si="11"/>
        <v>6</v>
      </c>
      <c r="J74" s="12">
        <f t="shared" si="11"/>
        <v>0</v>
      </c>
      <c r="K74" s="12">
        <f t="shared" si="1"/>
        <v>0</v>
      </c>
    </row>
    <row r="75" spans="1:11" s="37" customFormat="1" ht="22.5" hidden="1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  <c r="J75" s="12">
        <v>0</v>
      </c>
      <c r="K75" s="12">
        <f t="shared" si="1"/>
        <v>0</v>
      </c>
    </row>
    <row r="76" spans="1:11" s="37" customFormat="1" ht="12" hidden="1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  <c r="H76" s="12">
        <f t="shared" ref="H76:I76" si="12">H77+H84</f>
        <v>2535.5</v>
      </c>
      <c r="I76" s="12">
        <f t="shared" si="12"/>
        <v>5122.2</v>
      </c>
      <c r="J76" s="12">
        <f>J77+J84</f>
        <v>6290.9</v>
      </c>
      <c r="K76" s="12">
        <f t="shared" si="1"/>
        <v>98.229314679199902</v>
      </c>
    </row>
    <row r="77" spans="1:11" s="37" customFormat="1" ht="15.75" hidden="1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  <c r="H77" s="12">
        <f t="shared" ref="H77:I77" si="13">H78+H80</f>
        <v>0</v>
      </c>
      <c r="I77" s="12">
        <f t="shared" si="13"/>
        <v>0</v>
      </c>
      <c r="J77" s="12">
        <f>J78+J80+J82</f>
        <v>6290.9</v>
      </c>
      <c r="K77" s="12">
        <f t="shared" si="1"/>
        <v>98.229314679199902</v>
      </c>
    </row>
    <row r="78" spans="1:11" s="37" customFormat="1" ht="45" hidden="1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  <c r="H78" s="12">
        <f t="shared" ref="H78:I78" si="14">H79</f>
        <v>0</v>
      </c>
      <c r="I78" s="12">
        <f t="shared" si="14"/>
        <v>0</v>
      </c>
      <c r="J78" s="12">
        <f>J79</f>
        <v>2888.9</v>
      </c>
      <c r="K78" s="12">
        <f t="shared" si="1"/>
        <v>100</v>
      </c>
    </row>
    <row r="79" spans="1:11" s="37" customFormat="1" ht="22.5" hidden="1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  <c r="H79" s="12">
        <v>0</v>
      </c>
      <c r="I79" s="12">
        <v>0</v>
      </c>
      <c r="J79" s="12">
        <v>2888.9</v>
      </c>
      <c r="K79" s="12">
        <f t="shared" ref="K79:K142" si="15">J79/G79*100</f>
        <v>100</v>
      </c>
    </row>
    <row r="80" spans="1:11" s="37" customFormat="1" ht="22.5" hidden="1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  <c r="H80" s="12">
        <f t="shared" ref="H80:I80" si="16">H81</f>
        <v>0</v>
      </c>
      <c r="I80" s="12">
        <f t="shared" si="16"/>
        <v>0</v>
      </c>
      <c r="J80" s="12">
        <f>J81</f>
        <v>3323.5</v>
      </c>
      <c r="K80" s="12">
        <f t="shared" si="15"/>
        <v>96.700514998981632</v>
      </c>
    </row>
    <row r="81" spans="1:11" s="37" customFormat="1" ht="22.5" hidden="1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  <c r="H81" s="12">
        <v>0</v>
      </c>
      <c r="I81" s="12">
        <v>0</v>
      </c>
      <c r="J81" s="12">
        <v>3323.5</v>
      </c>
      <c r="K81" s="12">
        <f t="shared" si="15"/>
        <v>96.700514998981632</v>
      </c>
    </row>
    <row r="82" spans="1:11" s="37" customFormat="1" ht="12" hidden="1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  <c r="H82" s="12"/>
      <c r="I82" s="12"/>
      <c r="J82" s="12">
        <f>J83</f>
        <v>78.5</v>
      </c>
      <c r="K82" s="12">
        <f t="shared" si="15"/>
        <v>100</v>
      </c>
    </row>
    <row r="83" spans="1:11" s="37" customFormat="1" ht="12" hidden="1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  <c r="H83" s="12"/>
      <c r="I83" s="12"/>
      <c r="J83" s="12">
        <v>78.5</v>
      </c>
      <c r="K83" s="12">
        <f t="shared" si="15"/>
        <v>100</v>
      </c>
    </row>
    <row r="84" spans="1:11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  <c r="J84" s="12">
        <v>0</v>
      </c>
      <c r="K84" s="12" t="e">
        <f t="shared" si="15"/>
        <v>#DIV/0!</v>
      </c>
    </row>
    <row r="85" spans="1:11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  <c r="J85" s="12">
        <v>0</v>
      </c>
      <c r="K85" s="12" t="e">
        <f t="shared" si="15"/>
        <v>#DIV/0!</v>
      </c>
    </row>
    <row r="86" spans="1:11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  <c r="J86" s="12">
        <v>0</v>
      </c>
      <c r="K86" s="12" t="e">
        <f t="shared" si="15"/>
        <v>#DIV/0!</v>
      </c>
    </row>
    <row r="87" spans="1:11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J91" si="17">G88</f>
        <v>1628.8</v>
      </c>
      <c r="H87" s="12">
        <f t="shared" si="17"/>
        <v>1752</v>
      </c>
      <c r="I87" s="12">
        <f t="shared" si="17"/>
        <v>1600</v>
      </c>
      <c r="J87" s="12">
        <f t="shared" si="17"/>
        <v>1449.3</v>
      </c>
      <c r="K87" s="12">
        <f t="shared" si="15"/>
        <v>88.979616895874258</v>
      </c>
    </row>
    <row r="88" spans="1:11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7"/>
        <v>1628.8</v>
      </c>
      <c r="H88" s="12">
        <f t="shared" si="17"/>
        <v>1752</v>
      </c>
      <c r="I88" s="12">
        <f t="shared" si="17"/>
        <v>1600</v>
      </c>
      <c r="J88" s="12">
        <f t="shared" si="17"/>
        <v>1449.3</v>
      </c>
      <c r="K88" s="12">
        <f t="shared" si="15"/>
        <v>88.979616895874258</v>
      </c>
    </row>
    <row r="89" spans="1:11" s="37" customFormat="1" ht="12" hidden="1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7"/>
        <v>1628.8</v>
      </c>
      <c r="H89" s="12">
        <f t="shared" si="17"/>
        <v>1752</v>
      </c>
      <c r="I89" s="12">
        <f t="shared" si="17"/>
        <v>1600</v>
      </c>
      <c r="J89" s="12">
        <f t="shared" si="17"/>
        <v>1449.3</v>
      </c>
      <c r="K89" s="12">
        <f t="shared" si="15"/>
        <v>88.979616895874258</v>
      </c>
    </row>
    <row r="90" spans="1:11" s="37" customFormat="1" ht="26.25" hidden="1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  <c r="J90" s="12">
        <f>J91+J93</f>
        <v>1449.3</v>
      </c>
      <c r="K90" s="12">
        <f t="shared" si="15"/>
        <v>88.979616895874258</v>
      </c>
    </row>
    <row r="91" spans="1:11" s="37" customFormat="1" ht="45" hidden="1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7"/>
        <v>1598.8</v>
      </c>
      <c r="H91" s="12">
        <f t="shared" si="17"/>
        <v>1752</v>
      </c>
      <c r="I91" s="12">
        <f t="shared" si="17"/>
        <v>1600</v>
      </c>
      <c r="J91" s="12">
        <f t="shared" si="17"/>
        <v>1441.6</v>
      </c>
      <c r="K91" s="12">
        <f t="shared" si="15"/>
        <v>90.167625719289475</v>
      </c>
    </row>
    <row r="92" spans="1:11" s="37" customFormat="1" ht="22.5" hidden="1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  <c r="J92" s="12">
        <v>1441.6</v>
      </c>
      <c r="K92" s="12">
        <f t="shared" si="15"/>
        <v>90.167625719289475</v>
      </c>
    </row>
    <row r="93" spans="1:11" s="37" customFormat="1" ht="22.5" hidden="1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  <c r="J93" s="12">
        <f>J94</f>
        <v>7.7</v>
      </c>
      <c r="K93" s="12">
        <f t="shared" si="15"/>
        <v>25.666666666666664</v>
      </c>
    </row>
    <row r="94" spans="1:11" s="37" customFormat="1" ht="22.5" hidden="1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  <c r="J94" s="12">
        <v>7.7</v>
      </c>
      <c r="K94" s="12">
        <f t="shared" si="15"/>
        <v>25.666666666666664</v>
      </c>
    </row>
    <row r="95" spans="1:11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  <c r="J95" s="12">
        <f>J96+J102+J110</f>
        <v>97.8</v>
      </c>
      <c r="K95" s="12">
        <f t="shared" si="15"/>
        <v>29.107142857142854</v>
      </c>
    </row>
    <row r="96" spans="1:11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  <c r="J96" s="12">
        <f>J97</f>
        <v>97.8</v>
      </c>
      <c r="K96" s="12">
        <f t="shared" si="15"/>
        <v>41.617021276595743</v>
      </c>
    </row>
    <row r="97" spans="1:11" s="37" customFormat="1" ht="33.75" hidden="1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J100" si="18">G98</f>
        <v>235</v>
      </c>
      <c r="H97" s="12">
        <f t="shared" si="18"/>
        <v>235</v>
      </c>
      <c r="I97" s="12">
        <f t="shared" si="18"/>
        <v>235</v>
      </c>
      <c r="J97" s="12">
        <f t="shared" si="18"/>
        <v>97.8</v>
      </c>
      <c r="K97" s="12">
        <f t="shared" si="15"/>
        <v>41.617021276595743</v>
      </c>
    </row>
    <row r="98" spans="1:11" s="37" customFormat="1" ht="12" hidden="1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8"/>
        <v>235</v>
      </c>
      <c r="H98" s="12">
        <f t="shared" si="18"/>
        <v>235</v>
      </c>
      <c r="I98" s="12">
        <f t="shared" si="18"/>
        <v>235</v>
      </c>
      <c r="J98" s="12">
        <f t="shared" si="18"/>
        <v>97.8</v>
      </c>
      <c r="K98" s="12">
        <f t="shared" si="15"/>
        <v>41.617021276595743</v>
      </c>
    </row>
    <row r="99" spans="1:11" s="37" customFormat="1" ht="22.5" hidden="1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8"/>
        <v>235</v>
      </c>
      <c r="H99" s="12">
        <f t="shared" si="18"/>
        <v>235</v>
      </c>
      <c r="I99" s="12">
        <f t="shared" si="18"/>
        <v>235</v>
      </c>
      <c r="J99" s="12">
        <f t="shared" si="18"/>
        <v>97.8</v>
      </c>
      <c r="K99" s="12">
        <f t="shared" si="15"/>
        <v>41.617021276595743</v>
      </c>
    </row>
    <row r="100" spans="1:11" s="37" customFormat="1" ht="22.5" hidden="1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  <c r="J100" s="12">
        <f t="shared" si="18"/>
        <v>97.8</v>
      </c>
      <c r="K100" s="12">
        <f t="shared" si="15"/>
        <v>41.617021276595743</v>
      </c>
    </row>
    <row r="101" spans="1:11" s="37" customFormat="1" ht="22.5" hidden="1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  <c r="J101" s="12">
        <v>97.8</v>
      </c>
      <c r="K101" s="12">
        <f t="shared" si="15"/>
        <v>41.617021276595743</v>
      </c>
    </row>
    <row r="102" spans="1:11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  <c r="J102" s="12">
        <f>J103</f>
        <v>0</v>
      </c>
      <c r="K102" s="12">
        <f t="shared" si="15"/>
        <v>0</v>
      </c>
    </row>
    <row r="103" spans="1:11" s="37" customFormat="1" ht="33.75" hidden="1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  <c r="J103" s="12">
        <f>J105</f>
        <v>0</v>
      </c>
      <c r="K103" s="12">
        <f t="shared" si="15"/>
        <v>0</v>
      </c>
    </row>
    <row r="104" spans="1:11" s="37" customFormat="1" ht="33.75" hidden="1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J106" si="19">G105</f>
        <v>50</v>
      </c>
      <c r="H104" s="12">
        <f t="shared" si="19"/>
        <v>50</v>
      </c>
      <c r="I104" s="12">
        <f t="shared" si="19"/>
        <v>50</v>
      </c>
      <c r="J104" s="12">
        <f t="shared" si="19"/>
        <v>0</v>
      </c>
      <c r="K104" s="12">
        <f t="shared" si="15"/>
        <v>0</v>
      </c>
    </row>
    <row r="105" spans="1:11" s="37" customFormat="1" ht="45" hidden="1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  <c r="J105" s="12">
        <f>J106+J108</f>
        <v>0</v>
      </c>
      <c r="K105" s="12">
        <f t="shared" si="15"/>
        <v>0</v>
      </c>
    </row>
    <row r="106" spans="1:11" s="37" customFormat="1" ht="22.5" hidden="1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  <c r="J106" s="12">
        <f t="shared" si="19"/>
        <v>0</v>
      </c>
      <c r="K106" s="12">
        <f t="shared" si="15"/>
        <v>0</v>
      </c>
    </row>
    <row r="107" spans="1:11" s="37" customFormat="1" ht="22.5" hidden="1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  <c r="J107" s="12">
        <v>0</v>
      </c>
      <c r="K107" s="12">
        <f t="shared" si="15"/>
        <v>0</v>
      </c>
    </row>
    <row r="108" spans="1:11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  <c r="J108" s="12">
        <f>J109</f>
        <v>0</v>
      </c>
      <c r="K108" s="12" t="e">
        <f t="shared" si="15"/>
        <v>#DIV/0!</v>
      </c>
    </row>
    <row r="109" spans="1:11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  <c r="J109" s="12"/>
      <c r="K109" s="12" t="e">
        <f t="shared" si="15"/>
        <v>#DIV/0!</v>
      </c>
    </row>
    <row r="110" spans="1:11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J111" si="20">G111</f>
        <v>51</v>
      </c>
      <c r="H110" s="12">
        <f t="shared" si="20"/>
        <v>0</v>
      </c>
      <c r="I110" s="12">
        <f t="shared" si="20"/>
        <v>0</v>
      </c>
      <c r="J110" s="12">
        <f t="shared" si="20"/>
        <v>0</v>
      </c>
      <c r="K110" s="12">
        <f t="shared" si="15"/>
        <v>0</v>
      </c>
    </row>
    <row r="111" spans="1:11" s="37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51</v>
      </c>
      <c r="H111" s="12">
        <f t="shared" si="20"/>
        <v>0</v>
      </c>
      <c r="I111" s="12">
        <f t="shared" si="20"/>
        <v>0</v>
      </c>
      <c r="J111" s="12">
        <f t="shared" si="20"/>
        <v>0</v>
      </c>
      <c r="K111" s="12">
        <f t="shared" si="15"/>
        <v>0</v>
      </c>
    </row>
    <row r="112" spans="1:11" s="37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  <c r="H112" s="12">
        <f>H116+H121</f>
        <v>0</v>
      </c>
      <c r="I112" s="12">
        <f>I116+I121</f>
        <v>0</v>
      </c>
      <c r="J112" s="12">
        <f>J113+J116+J121</f>
        <v>0</v>
      </c>
      <c r="K112" s="12">
        <f t="shared" si="15"/>
        <v>0</v>
      </c>
    </row>
    <row r="113" spans="1:11" s="37" customFormat="1" ht="56.25" hidden="1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J114" si="21">G114</f>
        <v>8.1999999999999993</v>
      </c>
      <c r="H113" s="12">
        <f t="shared" si="21"/>
        <v>11221.5</v>
      </c>
      <c r="I113" s="12">
        <f t="shared" si="21"/>
        <v>11700</v>
      </c>
      <c r="J113" s="12">
        <f t="shared" si="21"/>
        <v>0</v>
      </c>
      <c r="K113" s="12">
        <f t="shared" si="15"/>
        <v>0</v>
      </c>
    </row>
    <row r="114" spans="1:11" s="37" customFormat="1" ht="12" hidden="1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21"/>
        <v>8.1999999999999993</v>
      </c>
      <c r="H114" s="12">
        <f t="shared" si="21"/>
        <v>11221.5</v>
      </c>
      <c r="I114" s="12">
        <f t="shared" si="21"/>
        <v>11700</v>
      </c>
      <c r="J114" s="12">
        <f t="shared" si="21"/>
        <v>0</v>
      </c>
      <c r="K114" s="12">
        <f t="shared" si="15"/>
        <v>0</v>
      </c>
    </row>
    <row r="115" spans="1:11" s="37" customFormat="1" ht="22.5" hidden="1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  <c r="J115" s="12">
        <v>0</v>
      </c>
      <c r="K115" s="12">
        <f t="shared" si="15"/>
        <v>0</v>
      </c>
    </row>
    <row r="116" spans="1:11" s="37" customFormat="1" ht="56.25" hidden="1">
      <c r="A116" s="5"/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  <c r="H116" s="12">
        <f t="shared" ref="G116:J117" si="22">H117</f>
        <v>0</v>
      </c>
      <c r="I116" s="12">
        <f t="shared" si="22"/>
        <v>0</v>
      </c>
      <c r="J116" s="12">
        <f>J119</f>
        <v>0</v>
      </c>
      <c r="K116" s="12">
        <f t="shared" si="15"/>
        <v>0</v>
      </c>
    </row>
    <row r="117" spans="1:11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  <c r="J117" s="12">
        <f t="shared" si="22"/>
        <v>0</v>
      </c>
      <c r="K117" s="12" t="e">
        <f t="shared" si="15"/>
        <v>#DIV/0!</v>
      </c>
    </row>
    <row r="118" spans="1:11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  <c r="J118" s="12"/>
      <c r="K118" s="12" t="e">
        <f t="shared" si="15"/>
        <v>#DIV/0!</v>
      </c>
    </row>
    <row r="119" spans="1:11" s="37" customFormat="1" ht="12" hidden="1">
      <c r="A119" s="5"/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:J119" si="23">G120</f>
        <v>30</v>
      </c>
      <c r="H119" s="12">
        <f t="shared" si="23"/>
        <v>11221.5</v>
      </c>
      <c r="I119" s="12">
        <f t="shared" si="23"/>
        <v>11700</v>
      </c>
      <c r="J119" s="12">
        <f t="shared" si="23"/>
        <v>0</v>
      </c>
      <c r="K119" s="12">
        <f t="shared" si="15"/>
        <v>0</v>
      </c>
    </row>
    <row r="120" spans="1:11" s="37" customFormat="1" ht="22.5" hidden="1">
      <c r="A120" s="5"/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  <c r="H120" s="12">
        <v>11221.5</v>
      </c>
      <c r="I120" s="12">
        <v>11700</v>
      </c>
      <c r="J120" s="12">
        <v>0</v>
      </c>
      <c r="K120" s="12">
        <f t="shared" si="15"/>
        <v>0</v>
      </c>
    </row>
    <row r="121" spans="1:11" s="37" customFormat="1" ht="22.5" hidden="1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J122" si="24">H122</f>
        <v>0</v>
      </c>
      <c r="I121" s="12">
        <f t="shared" si="24"/>
        <v>0</v>
      </c>
      <c r="J121" s="12">
        <f>J122+J124</f>
        <v>0</v>
      </c>
      <c r="K121" s="12">
        <f t="shared" si="15"/>
        <v>0</v>
      </c>
    </row>
    <row r="122" spans="1:11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4"/>
        <v>0</v>
      </c>
      <c r="H122" s="12">
        <f t="shared" si="24"/>
        <v>0</v>
      </c>
      <c r="I122" s="12">
        <f t="shared" si="24"/>
        <v>0</v>
      </c>
      <c r="J122" s="12">
        <f t="shared" si="24"/>
        <v>0</v>
      </c>
      <c r="K122" s="12" t="e">
        <f t="shared" si="15"/>
        <v>#DIV/0!</v>
      </c>
    </row>
    <row r="123" spans="1:11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  <c r="J123" s="12"/>
      <c r="K123" s="12" t="e">
        <f t="shared" si="15"/>
        <v>#DIV/0!</v>
      </c>
    </row>
    <row r="124" spans="1:11" s="37" customFormat="1" ht="12" hidden="1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J124" si="25">G125</f>
        <v>12.8</v>
      </c>
      <c r="H124" s="12">
        <f t="shared" si="25"/>
        <v>11221.5</v>
      </c>
      <c r="I124" s="12">
        <f t="shared" si="25"/>
        <v>11700</v>
      </c>
      <c r="J124" s="12">
        <f t="shared" si="25"/>
        <v>0</v>
      </c>
      <c r="K124" s="12">
        <f t="shared" si="15"/>
        <v>0</v>
      </c>
    </row>
    <row r="125" spans="1:11" s="37" customFormat="1" ht="22.5" hidden="1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  <c r="J125" s="12">
        <v>0</v>
      </c>
      <c r="K125" s="12">
        <f t="shared" si="15"/>
        <v>0</v>
      </c>
    </row>
    <row r="126" spans="1:11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  <c r="H126" s="12">
        <f>H127+H139+H145+H151+H157</f>
        <v>9600</v>
      </c>
      <c r="I126" s="12">
        <f>I127+I139+I145+I151+I157</f>
        <v>8890</v>
      </c>
      <c r="J126" s="12">
        <f>J127+J139+J145+J151+J157</f>
        <v>8598.6</v>
      </c>
      <c r="K126" s="12">
        <f t="shared" si="15"/>
        <v>65.262534723803455</v>
      </c>
    </row>
    <row r="127" spans="1:11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J128" si="26">G128</f>
        <v>4799.7</v>
      </c>
      <c r="H127" s="12">
        <f t="shared" si="26"/>
        <v>6600</v>
      </c>
      <c r="I127" s="12">
        <f t="shared" si="26"/>
        <v>5890</v>
      </c>
      <c r="J127" s="12">
        <f t="shared" si="26"/>
        <v>3010.1000000000004</v>
      </c>
      <c r="K127" s="12">
        <f t="shared" si="15"/>
        <v>62.714336312686214</v>
      </c>
    </row>
    <row r="128" spans="1:11" s="37" customFormat="1" ht="22.5" hidden="1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6"/>
        <v>4799.7</v>
      </c>
      <c r="H128" s="12">
        <f t="shared" si="26"/>
        <v>6600</v>
      </c>
      <c r="I128" s="12">
        <f t="shared" si="26"/>
        <v>5890</v>
      </c>
      <c r="J128" s="12">
        <f t="shared" si="26"/>
        <v>3010.1000000000004</v>
      </c>
      <c r="K128" s="12">
        <f t="shared" si="15"/>
        <v>62.714336312686214</v>
      </c>
    </row>
    <row r="129" spans="1:11" s="37" customFormat="1" ht="12" hidden="1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  <c r="H129" s="12">
        <f>H130+H133+H137</f>
        <v>6600</v>
      </c>
      <c r="I129" s="12">
        <f>I130+I133+I137</f>
        <v>5890</v>
      </c>
      <c r="J129" s="12">
        <f>J130+J133+J137</f>
        <v>3010.1000000000004</v>
      </c>
      <c r="K129" s="12">
        <f t="shared" si="15"/>
        <v>62.714336312686214</v>
      </c>
    </row>
    <row r="130" spans="1:11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J131" si="27">G131</f>
        <v>0</v>
      </c>
      <c r="H130" s="12">
        <f t="shared" si="27"/>
        <v>0</v>
      </c>
      <c r="I130" s="12">
        <f t="shared" si="27"/>
        <v>0</v>
      </c>
      <c r="J130" s="12">
        <f t="shared" si="27"/>
        <v>0</v>
      </c>
      <c r="K130" s="12" t="e">
        <f t="shared" si="15"/>
        <v>#DIV/0!</v>
      </c>
    </row>
    <row r="131" spans="1:11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7"/>
        <v>0</v>
      </c>
      <c r="H131" s="12">
        <f t="shared" si="27"/>
        <v>0</v>
      </c>
      <c r="I131" s="12">
        <f t="shared" si="27"/>
        <v>0</v>
      </c>
      <c r="J131" s="12">
        <f t="shared" si="27"/>
        <v>0</v>
      </c>
      <c r="K131" s="12" t="e">
        <f t="shared" si="15"/>
        <v>#DIV/0!</v>
      </c>
    </row>
    <row r="132" spans="1:11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  <c r="J132" s="12"/>
      <c r="K132" s="12" t="e">
        <f t="shared" si="15"/>
        <v>#DIV/0!</v>
      </c>
    </row>
    <row r="133" spans="1:11" s="37" customFormat="1" ht="45" hidden="1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J134" si="28">G134</f>
        <v>3069.7</v>
      </c>
      <c r="H133" s="12">
        <f t="shared" si="28"/>
        <v>4800</v>
      </c>
      <c r="I133" s="12">
        <f t="shared" si="28"/>
        <v>4330</v>
      </c>
      <c r="J133" s="12">
        <f t="shared" si="28"/>
        <v>1780.4</v>
      </c>
      <c r="K133" s="12">
        <f t="shared" si="15"/>
        <v>57.999153011694958</v>
      </c>
    </row>
    <row r="134" spans="1:11" s="37" customFormat="1" ht="45" hidden="1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8"/>
        <v>3069.7</v>
      </c>
      <c r="H134" s="12">
        <f t="shared" si="28"/>
        <v>4800</v>
      </c>
      <c r="I134" s="12">
        <f t="shared" si="28"/>
        <v>4330</v>
      </c>
      <c r="J134" s="12">
        <f t="shared" si="28"/>
        <v>1780.4</v>
      </c>
      <c r="K134" s="12">
        <f t="shared" si="15"/>
        <v>57.999153011694958</v>
      </c>
    </row>
    <row r="135" spans="1:11" s="37" customFormat="1" ht="12" hidden="1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  <c r="H135" s="12">
        <v>4800</v>
      </c>
      <c r="I135" s="12">
        <v>4330</v>
      </c>
      <c r="J135" s="12">
        <v>1780.4</v>
      </c>
      <c r="K135" s="12">
        <f t="shared" si="15"/>
        <v>57.999153011694958</v>
      </c>
    </row>
    <row r="136" spans="1:11" s="37" customFormat="1" ht="22.5" hidden="1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J137" si="29">G137</f>
        <v>1730</v>
      </c>
      <c r="H136" s="12">
        <f t="shared" si="29"/>
        <v>1800</v>
      </c>
      <c r="I136" s="12">
        <f t="shared" si="29"/>
        <v>1560</v>
      </c>
      <c r="J136" s="12">
        <f t="shared" si="29"/>
        <v>1229.7</v>
      </c>
      <c r="K136" s="12">
        <f t="shared" si="15"/>
        <v>71.080924855491332</v>
      </c>
    </row>
    <row r="137" spans="1:11" s="37" customFormat="1" ht="45" hidden="1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9"/>
        <v>1730</v>
      </c>
      <c r="H137" s="12">
        <f t="shared" si="29"/>
        <v>1800</v>
      </c>
      <c r="I137" s="12">
        <f t="shared" si="29"/>
        <v>1560</v>
      </c>
      <c r="J137" s="12">
        <f t="shared" si="29"/>
        <v>1229.7</v>
      </c>
      <c r="K137" s="12">
        <f t="shared" si="15"/>
        <v>71.080924855491332</v>
      </c>
    </row>
    <row r="138" spans="1:11" s="37" customFormat="1" ht="12" hidden="1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  <c r="J138" s="12">
        <v>1229.7</v>
      </c>
      <c r="K138" s="12">
        <f t="shared" si="15"/>
        <v>71.080924855491332</v>
      </c>
    </row>
    <row r="139" spans="1:11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J143" si="30">G140</f>
        <v>903.7</v>
      </c>
      <c r="H139" s="12">
        <f t="shared" si="30"/>
        <v>1000</v>
      </c>
      <c r="I139" s="12">
        <f t="shared" si="30"/>
        <v>1000</v>
      </c>
      <c r="J139" s="12">
        <f t="shared" si="30"/>
        <v>303.7</v>
      </c>
      <c r="K139" s="12">
        <f t="shared" si="15"/>
        <v>33.606285271660944</v>
      </c>
    </row>
    <row r="140" spans="1:11" s="37" customFormat="1" ht="33.75" hidden="1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30"/>
        <v>903.7</v>
      </c>
      <c r="H140" s="12">
        <f t="shared" si="30"/>
        <v>1000</v>
      </c>
      <c r="I140" s="12">
        <f t="shared" si="30"/>
        <v>1000</v>
      </c>
      <c r="J140" s="12">
        <f t="shared" si="30"/>
        <v>303.7</v>
      </c>
      <c r="K140" s="12">
        <f t="shared" si="15"/>
        <v>33.606285271660944</v>
      </c>
    </row>
    <row r="141" spans="1:11" s="37" customFormat="1" ht="12" hidden="1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30"/>
        <v>903.7</v>
      </c>
      <c r="H141" s="12">
        <f t="shared" si="30"/>
        <v>1000</v>
      </c>
      <c r="I141" s="12">
        <f t="shared" si="30"/>
        <v>1000</v>
      </c>
      <c r="J141" s="12">
        <f t="shared" si="30"/>
        <v>303.7</v>
      </c>
      <c r="K141" s="12">
        <f t="shared" si="15"/>
        <v>33.606285271660944</v>
      </c>
    </row>
    <row r="142" spans="1:11" s="37" customFormat="1" ht="33.75" hidden="1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30"/>
        <v>903.7</v>
      </c>
      <c r="H142" s="12">
        <f t="shared" si="30"/>
        <v>1000</v>
      </c>
      <c r="I142" s="12">
        <f t="shared" si="30"/>
        <v>1000</v>
      </c>
      <c r="J142" s="12">
        <f t="shared" si="30"/>
        <v>303.7</v>
      </c>
      <c r="K142" s="12">
        <f t="shared" si="15"/>
        <v>33.606285271660944</v>
      </c>
    </row>
    <row r="143" spans="1:11" s="37" customFormat="1" ht="12" hidden="1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30"/>
        <v>903.7</v>
      </c>
      <c r="H143" s="12">
        <f t="shared" si="30"/>
        <v>1000</v>
      </c>
      <c r="I143" s="12">
        <f t="shared" si="30"/>
        <v>1000</v>
      </c>
      <c r="J143" s="12">
        <f t="shared" si="30"/>
        <v>303.7</v>
      </c>
      <c r="K143" s="12">
        <f t="shared" ref="K143:K206" si="31">J143/G143*100</f>
        <v>33.606285271660944</v>
      </c>
    </row>
    <row r="144" spans="1:11" s="37" customFormat="1" ht="22.5" hidden="1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  <c r="H144" s="12">
        <v>1000</v>
      </c>
      <c r="I144" s="12">
        <v>1000</v>
      </c>
      <c r="J144" s="12">
        <v>303.7</v>
      </c>
      <c r="K144" s="12">
        <f t="shared" si="31"/>
        <v>33.606285271660944</v>
      </c>
    </row>
    <row r="145" spans="1:11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  <c r="J145" s="12">
        <f>J146</f>
        <v>4263.2</v>
      </c>
      <c r="K145" s="12">
        <f t="shared" si="31"/>
        <v>71.053333333333342</v>
      </c>
    </row>
    <row r="146" spans="1:11" s="37" customFormat="1" ht="33.75" hidden="1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J149" si="32">G147</f>
        <v>6000</v>
      </c>
      <c r="H146" s="12">
        <f t="shared" si="32"/>
        <v>1000</v>
      </c>
      <c r="I146" s="12">
        <f t="shared" si="32"/>
        <v>1000</v>
      </c>
      <c r="J146" s="12">
        <f t="shared" si="32"/>
        <v>4263.2</v>
      </c>
      <c r="K146" s="12">
        <f t="shared" si="31"/>
        <v>71.053333333333342</v>
      </c>
    </row>
    <row r="147" spans="1:11" s="37" customFormat="1" ht="12" hidden="1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32"/>
        <v>6000</v>
      </c>
      <c r="H147" s="12">
        <f t="shared" si="32"/>
        <v>1000</v>
      </c>
      <c r="I147" s="12">
        <f t="shared" si="32"/>
        <v>1000</v>
      </c>
      <c r="J147" s="12">
        <f t="shared" si="32"/>
        <v>4263.2</v>
      </c>
      <c r="K147" s="12">
        <f t="shared" si="31"/>
        <v>71.053333333333342</v>
      </c>
    </row>
    <row r="148" spans="1:11" s="37" customFormat="1" ht="33.75" hidden="1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32"/>
        <v>6000</v>
      </c>
      <c r="H148" s="12">
        <f t="shared" si="32"/>
        <v>1000</v>
      </c>
      <c r="I148" s="12">
        <f t="shared" si="32"/>
        <v>1000</v>
      </c>
      <c r="J148" s="12">
        <f t="shared" si="32"/>
        <v>4263.2</v>
      </c>
      <c r="K148" s="12">
        <f t="shared" si="31"/>
        <v>71.053333333333342</v>
      </c>
    </row>
    <row r="149" spans="1:11" s="37" customFormat="1" ht="22.5" hidden="1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32"/>
        <v>6000</v>
      </c>
      <c r="H149" s="12">
        <f t="shared" si="32"/>
        <v>1000</v>
      </c>
      <c r="I149" s="12">
        <f t="shared" si="32"/>
        <v>1000</v>
      </c>
      <c r="J149" s="12">
        <f t="shared" si="32"/>
        <v>4263.2</v>
      </c>
      <c r="K149" s="12">
        <f t="shared" si="31"/>
        <v>71.053333333333342</v>
      </c>
    </row>
    <row r="150" spans="1:11" s="37" customFormat="1" ht="22.5" hidden="1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  <c r="J150" s="12">
        <v>4263.2</v>
      </c>
      <c r="K150" s="12">
        <f t="shared" si="31"/>
        <v>71.053333333333342</v>
      </c>
    </row>
    <row r="151" spans="1:11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J154" si="33">G152</f>
        <v>1432</v>
      </c>
      <c r="H151" s="12">
        <f t="shared" si="33"/>
        <v>1000</v>
      </c>
      <c r="I151" s="12">
        <f t="shared" si="33"/>
        <v>1000</v>
      </c>
      <c r="J151" s="12">
        <f t="shared" si="33"/>
        <v>1021.6</v>
      </c>
      <c r="K151" s="12">
        <f t="shared" si="31"/>
        <v>71.34078212290504</v>
      </c>
    </row>
    <row r="152" spans="1:11" s="37" customFormat="1" ht="22.5" hidden="1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3"/>
        <v>1432</v>
      </c>
      <c r="H152" s="12">
        <f t="shared" si="33"/>
        <v>1000</v>
      </c>
      <c r="I152" s="12">
        <f t="shared" si="33"/>
        <v>1000</v>
      </c>
      <c r="J152" s="12">
        <f t="shared" si="33"/>
        <v>1021.6</v>
      </c>
      <c r="K152" s="12">
        <f t="shared" si="31"/>
        <v>71.34078212290504</v>
      </c>
    </row>
    <row r="153" spans="1:11" s="37" customFormat="1" ht="22.5" hidden="1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3"/>
        <v>1432</v>
      </c>
      <c r="H153" s="12">
        <f t="shared" si="33"/>
        <v>1000</v>
      </c>
      <c r="I153" s="12">
        <f t="shared" si="33"/>
        <v>1000</v>
      </c>
      <c r="J153" s="12">
        <f t="shared" si="33"/>
        <v>1021.6</v>
      </c>
      <c r="K153" s="12">
        <f t="shared" si="31"/>
        <v>71.34078212290504</v>
      </c>
    </row>
    <row r="154" spans="1:11" s="37" customFormat="1" hidden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3"/>
        <v>1432</v>
      </c>
      <c r="H154" s="12">
        <f t="shared" si="33"/>
        <v>1000</v>
      </c>
      <c r="I154" s="12">
        <f t="shared" si="33"/>
        <v>1000</v>
      </c>
      <c r="J154" s="12">
        <f t="shared" si="33"/>
        <v>1021.6</v>
      </c>
      <c r="K154" s="12">
        <f t="shared" si="31"/>
        <v>71.34078212290504</v>
      </c>
    </row>
    <row r="155" spans="1:11" s="37" customFormat="1" ht="22.5" hidden="1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  <c r="J155" s="12">
        <f>J156</f>
        <v>1021.6</v>
      </c>
      <c r="K155" s="12">
        <f t="shared" si="31"/>
        <v>71.34078212290504</v>
      </c>
    </row>
    <row r="156" spans="1:11" s="37" customFormat="1" ht="22.5" hidden="1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  <c r="J156" s="12">
        <v>1021.6</v>
      </c>
      <c r="K156" s="12">
        <f t="shared" si="31"/>
        <v>71.34078212290504</v>
      </c>
    </row>
    <row r="157" spans="1:11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  <c r="J157" s="12">
        <f>J158</f>
        <v>0</v>
      </c>
      <c r="K157" s="12">
        <f t="shared" si="31"/>
        <v>0</v>
      </c>
    </row>
    <row r="158" spans="1:11" s="37" customFormat="1" ht="33.75" hidden="1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  <c r="J158" s="12">
        <f>J159+J162</f>
        <v>0</v>
      </c>
      <c r="K158" s="12">
        <f t="shared" si="31"/>
        <v>0</v>
      </c>
    </row>
    <row r="159" spans="1:11" s="37" customFormat="1" ht="33.75" hidden="1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J160" si="34">G160</f>
        <v>40</v>
      </c>
      <c r="H159" s="12">
        <f t="shared" si="34"/>
        <v>0</v>
      </c>
      <c r="I159" s="12">
        <f t="shared" si="34"/>
        <v>0</v>
      </c>
      <c r="J159" s="12">
        <f t="shared" si="34"/>
        <v>0</v>
      </c>
      <c r="K159" s="12">
        <f t="shared" si="31"/>
        <v>0</v>
      </c>
    </row>
    <row r="160" spans="1:11" s="37" customFormat="1" ht="12" hidden="1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4"/>
        <v>40</v>
      </c>
      <c r="H160" s="12">
        <f t="shared" si="34"/>
        <v>0</v>
      </c>
      <c r="I160" s="12">
        <f t="shared" si="34"/>
        <v>0</v>
      </c>
      <c r="J160" s="12">
        <f t="shared" si="34"/>
        <v>0</v>
      </c>
      <c r="K160" s="12">
        <f t="shared" si="31"/>
        <v>0</v>
      </c>
    </row>
    <row r="161" spans="1:11" s="37" customFormat="1" ht="22.5" hidden="1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  <c r="J161" s="12">
        <v>0</v>
      </c>
      <c r="K161" s="12">
        <f t="shared" si="31"/>
        <v>0</v>
      </c>
    </row>
    <row r="162" spans="1:11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J163" si="35">G163</f>
        <v>0</v>
      </c>
      <c r="H162" s="12">
        <f t="shared" si="35"/>
        <v>0</v>
      </c>
      <c r="I162" s="12">
        <f t="shared" si="35"/>
        <v>0</v>
      </c>
      <c r="J162" s="12">
        <f t="shared" si="35"/>
        <v>0</v>
      </c>
      <c r="K162" s="12" t="e">
        <f t="shared" si="31"/>
        <v>#DIV/0!</v>
      </c>
    </row>
    <row r="163" spans="1:11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5"/>
        <v>0</v>
      </c>
      <c r="H163" s="12">
        <f t="shared" si="35"/>
        <v>0</v>
      </c>
      <c r="I163" s="12">
        <f t="shared" si="35"/>
        <v>0</v>
      </c>
      <c r="J163" s="12">
        <f t="shared" si="35"/>
        <v>0</v>
      </c>
      <c r="K163" s="12" t="e">
        <f t="shared" si="31"/>
        <v>#DIV/0!</v>
      </c>
    </row>
    <row r="164" spans="1:11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  <c r="J164" s="12"/>
      <c r="K164" s="12" t="e">
        <f t="shared" si="31"/>
        <v>#DIV/0!</v>
      </c>
    </row>
    <row r="165" spans="1:11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  <c r="H165" s="12" t="e">
        <f>H166+H181+H217</f>
        <v>#REF!</v>
      </c>
      <c r="I165" s="12" t="e">
        <f>I166+I181+I217</f>
        <v>#REF!</v>
      </c>
      <c r="J165" s="12">
        <f>J166+J181+J217</f>
        <v>18861.8</v>
      </c>
      <c r="K165" s="12">
        <f t="shared" si="31"/>
        <v>75.303821523818641</v>
      </c>
    </row>
    <row r="166" spans="1:11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  <c r="H166" s="12">
        <f>H167</f>
        <v>4009.7000000000003</v>
      </c>
      <c r="I166" s="12">
        <f>I167</f>
        <v>2975</v>
      </c>
      <c r="J166" s="12">
        <f>J167</f>
        <v>3236.4</v>
      </c>
      <c r="K166" s="12">
        <f t="shared" si="31"/>
        <v>96.407506702412874</v>
      </c>
    </row>
    <row r="167" spans="1:11" s="37" customFormat="1" ht="33.75" hidden="1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  <c r="H167" s="12">
        <f>H168+H174</f>
        <v>4009.7000000000003</v>
      </c>
      <c r="I167" s="12">
        <f>I168+I174</f>
        <v>2975</v>
      </c>
      <c r="J167" s="12">
        <f>J168+J174</f>
        <v>3236.4</v>
      </c>
      <c r="K167" s="12">
        <f t="shared" si="31"/>
        <v>96.407506702412874</v>
      </c>
    </row>
    <row r="168" spans="1:11" s="37" customFormat="1" ht="22.5" hidden="1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  <c r="H168" s="12">
        <f>H169</f>
        <v>3985.9</v>
      </c>
      <c r="I168" s="12">
        <f>I169</f>
        <v>2975</v>
      </c>
      <c r="J168" s="12">
        <f>J169</f>
        <v>3236.4</v>
      </c>
      <c r="K168" s="12">
        <f t="shared" si="31"/>
        <v>96.407506702412874</v>
      </c>
    </row>
    <row r="169" spans="1:11" s="37" customFormat="1" ht="45" hidden="1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  <c r="H169" s="12">
        <f>H170+H172</f>
        <v>3985.9</v>
      </c>
      <c r="I169" s="12">
        <f>I170+I172</f>
        <v>2975</v>
      </c>
      <c r="J169" s="12">
        <f>J170+J172</f>
        <v>3236.4</v>
      </c>
      <c r="K169" s="12">
        <f t="shared" si="31"/>
        <v>96.407506702412874</v>
      </c>
    </row>
    <row r="170" spans="1:11" s="37" customFormat="1" ht="22.5" hidden="1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  <c r="H170" s="12">
        <f>H171</f>
        <v>1800</v>
      </c>
      <c r="I170" s="12">
        <f>I171</f>
        <v>800</v>
      </c>
      <c r="J170" s="12">
        <f>J171</f>
        <v>487.3</v>
      </c>
      <c r="K170" s="12">
        <f t="shared" si="31"/>
        <v>96.152328334648772</v>
      </c>
    </row>
    <row r="171" spans="1:11" s="37" customFormat="1" ht="22.5" hidden="1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  <c r="H171" s="12">
        <v>1800</v>
      </c>
      <c r="I171" s="12">
        <v>800</v>
      </c>
      <c r="J171" s="12">
        <v>487.3</v>
      </c>
      <c r="K171" s="12">
        <f t="shared" si="31"/>
        <v>96.152328334648772</v>
      </c>
    </row>
    <row r="172" spans="1:11" s="37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  <c r="H172" s="12">
        <f>H173</f>
        <v>2185.9</v>
      </c>
      <c r="I172" s="12">
        <f>I173</f>
        <v>2175</v>
      </c>
      <c r="J172" s="12">
        <v>2749.1</v>
      </c>
      <c r="K172" s="12">
        <f t="shared" si="31"/>
        <v>96.452880499614068</v>
      </c>
    </row>
    <row r="173" spans="1:11" s="37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  <c r="H173" s="12">
        <v>2185.9</v>
      </c>
      <c r="I173" s="12">
        <v>2175</v>
      </c>
      <c r="J173" s="12">
        <v>2850.2</v>
      </c>
      <c r="K173" s="12">
        <f t="shared" si="31"/>
        <v>100</v>
      </c>
    </row>
    <row r="174" spans="1:11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  <c r="J174" s="12">
        <f>J175+J178</f>
        <v>0</v>
      </c>
      <c r="K174" s="12" t="e">
        <f t="shared" si="31"/>
        <v>#DIV/0!</v>
      </c>
    </row>
    <row r="175" spans="1:11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J176" si="36">G176</f>
        <v>0</v>
      </c>
      <c r="H175" s="12">
        <f t="shared" si="36"/>
        <v>0</v>
      </c>
      <c r="I175" s="12">
        <f t="shared" si="36"/>
        <v>0</v>
      </c>
      <c r="J175" s="12">
        <f t="shared" si="36"/>
        <v>0</v>
      </c>
      <c r="K175" s="12" t="e">
        <f t="shared" si="31"/>
        <v>#DIV/0!</v>
      </c>
    </row>
    <row r="176" spans="1:11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6"/>
        <v>0</v>
      </c>
      <c r="H176" s="12">
        <f t="shared" si="36"/>
        <v>0</v>
      </c>
      <c r="I176" s="12">
        <f t="shared" si="36"/>
        <v>0</v>
      </c>
      <c r="J176" s="12">
        <f t="shared" si="36"/>
        <v>0</v>
      </c>
      <c r="K176" s="12" t="e">
        <f t="shared" si="31"/>
        <v>#DIV/0!</v>
      </c>
    </row>
    <row r="177" spans="1:12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  <c r="J177" s="12"/>
      <c r="K177" s="12" t="e">
        <f t="shared" si="31"/>
        <v>#DIV/0!</v>
      </c>
    </row>
    <row r="178" spans="1:12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J179" si="37">G179</f>
        <v>0</v>
      </c>
      <c r="H178" s="12">
        <f t="shared" si="37"/>
        <v>23.8</v>
      </c>
      <c r="I178" s="12">
        <f t="shared" si="37"/>
        <v>0</v>
      </c>
      <c r="J178" s="12">
        <f t="shared" si="37"/>
        <v>0</v>
      </c>
      <c r="K178" s="12" t="e">
        <f t="shared" si="31"/>
        <v>#DIV/0!</v>
      </c>
    </row>
    <row r="179" spans="1:12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7"/>
        <v>0</v>
      </c>
      <c r="H179" s="12">
        <f t="shared" si="37"/>
        <v>23.8</v>
      </c>
      <c r="I179" s="12">
        <f t="shared" si="37"/>
        <v>0</v>
      </c>
      <c r="J179" s="12">
        <f t="shared" si="37"/>
        <v>0</v>
      </c>
      <c r="K179" s="12" t="e">
        <f t="shared" si="31"/>
        <v>#DIV/0!</v>
      </c>
    </row>
    <row r="180" spans="1:12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  <c r="J180" s="12">
        <v>0</v>
      </c>
      <c r="K180" s="12" t="e">
        <f t="shared" si="31"/>
        <v>#DIV/0!</v>
      </c>
    </row>
    <row r="181" spans="1:12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  <c r="H181" s="12" t="e">
        <f>H182</f>
        <v>#REF!</v>
      </c>
      <c r="I181" s="12" t="e">
        <f>I182</f>
        <v>#REF!</v>
      </c>
      <c r="J181" s="12">
        <f>J182</f>
        <v>12607.5</v>
      </c>
      <c r="K181" s="12">
        <f t="shared" si="31"/>
        <v>70.19336232190679</v>
      </c>
    </row>
    <row r="182" spans="1:12" s="37" customFormat="1" ht="33.75" hidden="1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  <c r="H182" s="12" t="e">
        <f>H183+#REF!+H206</f>
        <v>#REF!</v>
      </c>
      <c r="I182" s="12" t="e">
        <f>I183+#REF!+I206</f>
        <v>#REF!</v>
      </c>
      <c r="J182" s="12">
        <f>J183+J206</f>
        <v>12607.5</v>
      </c>
      <c r="K182" s="12">
        <f t="shared" si="31"/>
        <v>70.19336232190679</v>
      </c>
    </row>
    <row r="183" spans="1:12" s="37" customFormat="1" ht="22.5" hidden="1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  <c r="H183" s="12">
        <f t="shared" ref="G183:J187" si="38">H184</f>
        <v>14221.5</v>
      </c>
      <c r="I183" s="12">
        <f t="shared" si="38"/>
        <v>11700</v>
      </c>
      <c r="J183" s="12">
        <f>J184+J189+J192+J195</f>
        <v>12607.5</v>
      </c>
      <c r="K183" s="12">
        <f t="shared" si="31"/>
        <v>70.19336232190679</v>
      </c>
    </row>
    <row r="184" spans="1:12" s="37" customFormat="1" ht="45" hidden="1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  <c r="H184" s="12">
        <f>H185+H187</f>
        <v>14221.5</v>
      </c>
      <c r="I184" s="12">
        <f>I185+I187</f>
        <v>11700</v>
      </c>
      <c r="J184" s="12">
        <f>J185+J187</f>
        <v>11405.4</v>
      </c>
      <c r="K184" s="12">
        <f t="shared" si="31"/>
        <v>89.835301160217071</v>
      </c>
      <c r="L184" s="40"/>
    </row>
    <row r="185" spans="1:12" s="37" customFormat="1" ht="22.5" hidden="1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  <c r="H185" s="12">
        <f>H186</f>
        <v>3000</v>
      </c>
      <c r="I185" s="12">
        <f>I186</f>
        <v>0</v>
      </c>
      <c r="J185" s="12">
        <f>J186</f>
        <v>150</v>
      </c>
      <c r="K185" s="12">
        <f t="shared" si="31"/>
        <v>100</v>
      </c>
    </row>
    <row r="186" spans="1:12" s="37" customFormat="1" ht="22.5" hidden="1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  <c r="H186" s="12">
        <v>3000</v>
      </c>
      <c r="I186" s="12">
        <v>0</v>
      </c>
      <c r="J186" s="12">
        <v>150</v>
      </c>
      <c r="K186" s="12">
        <f t="shared" si="31"/>
        <v>100</v>
      </c>
    </row>
    <row r="187" spans="1:12" s="37" customFormat="1" ht="12" hidden="1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8"/>
        <v>12545.9</v>
      </c>
      <c r="H187" s="12">
        <f t="shared" si="38"/>
        <v>11221.5</v>
      </c>
      <c r="I187" s="12">
        <f t="shared" si="38"/>
        <v>11700</v>
      </c>
      <c r="J187" s="12">
        <f t="shared" si="38"/>
        <v>11255.4</v>
      </c>
      <c r="K187" s="12">
        <f t="shared" si="31"/>
        <v>89.713771032767681</v>
      </c>
    </row>
    <row r="188" spans="1:12" s="37" customFormat="1" ht="22.5" hidden="1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  <c r="H188" s="12">
        <v>11221.5</v>
      </c>
      <c r="I188" s="12">
        <v>11700</v>
      </c>
      <c r="J188" s="12">
        <v>11255.4</v>
      </c>
      <c r="K188" s="12">
        <f t="shared" si="31"/>
        <v>89.713771032767681</v>
      </c>
    </row>
    <row r="189" spans="1:12" s="37" customFormat="1" ht="45" hidden="1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  <c r="H189" s="12">
        <f>H190</f>
        <v>0</v>
      </c>
      <c r="I189" s="12">
        <f>I190</f>
        <v>0</v>
      </c>
      <c r="J189" s="12">
        <f>J190</f>
        <v>820</v>
      </c>
      <c r="K189" s="12">
        <f t="shared" si="31"/>
        <v>18.782783975078456</v>
      </c>
    </row>
    <row r="190" spans="1:12" s="37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:J190" si="39">G191</f>
        <v>4365.7</v>
      </c>
      <c r="H190" s="12">
        <f t="shared" si="39"/>
        <v>0</v>
      </c>
      <c r="I190" s="12">
        <f t="shared" si="39"/>
        <v>0</v>
      </c>
      <c r="J190" s="12">
        <f t="shared" si="39"/>
        <v>820</v>
      </c>
      <c r="K190" s="12">
        <f t="shared" si="31"/>
        <v>18.782783975078456</v>
      </c>
    </row>
    <row r="191" spans="1:12" s="37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  <c r="J191" s="12">
        <v>820</v>
      </c>
      <c r="K191" s="12">
        <f t="shared" si="31"/>
        <v>18.782783975078456</v>
      </c>
    </row>
    <row r="192" spans="1:12" s="37" customFormat="1" ht="45" hidden="1">
      <c r="A192" s="5"/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  <c r="H192" s="12"/>
      <c r="I192" s="12"/>
      <c r="J192" s="12">
        <f>J193</f>
        <v>335.5</v>
      </c>
      <c r="K192" s="12">
        <f t="shared" si="31"/>
        <v>50.603318250377072</v>
      </c>
    </row>
    <row r="193" spans="1:11" s="37" customFormat="1" ht="12" hidden="1">
      <c r="A193" s="5"/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  <c r="H193" s="12">
        <f>H194</f>
        <v>2185.9</v>
      </c>
      <c r="I193" s="12">
        <f>I194</f>
        <v>2175</v>
      </c>
      <c r="J193" s="12">
        <f>J194</f>
        <v>335.5</v>
      </c>
      <c r="K193" s="12">
        <f t="shared" si="31"/>
        <v>50.603318250377072</v>
      </c>
    </row>
    <row r="194" spans="1:11" s="37" customFormat="1" ht="22.5" hidden="1">
      <c r="A194" s="5"/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  <c r="H194" s="12">
        <v>2185.9</v>
      </c>
      <c r="I194" s="12">
        <v>2175</v>
      </c>
      <c r="J194" s="12">
        <v>335.5</v>
      </c>
      <c r="K194" s="12">
        <f t="shared" si="31"/>
        <v>50.603318250377072</v>
      </c>
    </row>
    <row r="195" spans="1:11" s="37" customFormat="1" ht="22.5" hidden="1">
      <c r="A195" s="5"/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  <c r="H195" s="12">
        <f t="shared" ref="G195:J196" si="40">H196</f>
        <v>0</v>
      </c>
      <c r="I195" s="12">
        <f t="shared" si="40"/>
        <v>0</v>
      </c>
      <c r="J195" s="12">
        <f>J196+J198</f>
        <v>46.6</v>
      </c>
      <c r="K195" s="12">
        <f t="shared" si="31"/>
        <v>19.70401691331924</v>
      </c>
    </row>
    <row r="196" spans="1:11" s="37" customFormat="1" ht="22.5" hidden="1">
      <c r="A196" s="5"/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si="40"/>
        <v>229.8</v>
      </c>
      <c r="H196" s="12">
        <f t="shared" si="40"/>
        <v>0</v>
      </c>
      <c r="I196" s="12">
        <f t="shared" si="40"/>
        <v>0</v>
      </c>
      <c r="J196" s="12">
        <f t="shared" si="40"/>
        <v>43.2</v>
      </c>
      <c r="K196" s="12">
        <f t="shared" si="31"/>
        <v>18.798955613577021</v>
      </c>
    </row>
    <row r="197" spans="1:11" s="37" customFormat="1" ht="22.5" hidden="1">
      <c r="A197" s="5"/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  <c r="H197" s="12"/>
      <c r="I197" s="12"/>
      <c r="J197" s="12">
        <v>43.2</v>
      </c>
      <c r="K197" s="12">
        <f t="shared" si="31"/>
        <v>18.798955613577021</v>
      </c>
    </row>
    <row r="198" spans="1:11" s="37" customFormat="1" ht="12" hidden="1">
      <c r="A198" s="5"/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  <c r="H198" s="12"/>
      <c r="I198" s="12"/>
      <c r="J198" s="12">
        <f>J199</f>
        <v>3.4</v>
      </c>
      <c r="K198" s="12">
        <f t="shared" si="31"/>
        <v>50.746268656716417</v>
      </c>
    </row>
    <row r="199" spans="1:11" s="37" customFormat="1" ht="22.5" hidden="1">
      <c r="A199" s="5"/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  <c r="H199" s="12"/>
      <c r="I199" s="12"/>
      <c r="J199" s="12">
        <v>3.4</v>
      </c>
      <c r="K199" s="12">
        <f t="shared" si="31"/>
        <v>50.746268656716417</v>
      </c>
    </row>
    <row r="200" spans="1:11" s="37" customFormat="1" ht="12.75" hidden="1" customHeight="1">
      <c r="A200" s="5"/>
      <c r="B200" s="13"/>
      <c r="C200" s="15"/>
      <c r="D200" s="15"/>
      <c r="E200" s="11"/>
      <c r="F200" s="11"/>
      <c r="G200" s="12"/>
      <c r="H200" s="12"/>
      <c r="I200" s="12"/>
      <c r="J200" s="12"/>
      <c r="K200" s="12" t="e">
        <f t="shared" si="31"/>
        <v>#DIV/0!</v>
      </c>
    </row>
    <row r="201" spans="1:11" s="37" customFormat="1" ht="12" hidden="1">
      <c r="A201" s="5"/>
      <c r="B201" s="13"/>
      <c r="C201" s="15"/>
      <c r="D201" s="15"/>
      <c r="E201" s="11"/>
      <c r="F201" s="11"/>
      <c r="G201" s="12"/>
      <c r="H201" s="12"/>
      <c r="I201" s="12"/>
      <c r="J201" s="12"/>
      <c r="K201" s="12" t="e">
        <f t="shared" si="31"/>
        <v>#DIV/0!</v>
      </c>
    </row>
    <row r="202" spans="1:11" s="37" customFormat="1" ht="12" hidden="1">
      <c r="A202" s="5"/>
      <c r="B202" s="13"/>
      <c r="C202" s="15"/>
      <c r="D202" s="15"/>
      <c r="E202" s="11"/>
      <c r="F202" s="11"/>
      <c r="G202" s="12"/>
      <c r="H202" s="12"/>
      <c r="I202" s="12"/>
      <c r="J202" s="12"/>
      <c r="K202" s="12" t="e">
        <f t="shared" si="31"/>
        <v>#DIV/0!</v>
      </c>
    </row>
    <row r="203" spans="1:11" s="37" customFormat="1" ht="12" hidden="1">
      <c r="A203" s="5"/>
      <c r="B203" s="13"/>
      <c r="C203" s="15"/>
      <c r="D203" s="15"/>
      <c r="E203" s="11"/>
      <c r="F203" s="11"/>
      <c r="G203" s="12"/>
      <c r="H203" s="12"/>
      <c r="I203" s="12"/>
      <c r="J203" s="12"/>
      <c r="K203" s="12" t="e">
        <f t="shared" si="31"/>
        <v>#DIV/0!</v>
      </c>
    </row>
    <row r="204" spans="1:11" s="37" customFormat="1" ht="12" hidden="1">
      <c r="A204" s="5"/>
      <c r="B204" s="13"/>
      <c r="C204" s="15"/>
      <c r="D204" s="15"/>
      <c r="E204" s="11"/>
      <c r="F204" s="11"/>
      <c r="G204" s="12"/>
      <c r="H204" s="12"/>
      <c r="I204" s="12"/>
      <c r="J204" s="12"/>
      <c r="K204" s="12" t="e">
        <f t="shared" si="31"/>
        <v>#DIV/0!</v>
      </c>
    </row>
    <row r="205" spans="1:11" s="37" customFormat="1" ht="12" hidden="1">
      <c r="A205" s="5"/>
      <c r="B205" s="13"/>
      <c r="C205" s="15"/>
      <c r="D205" s="15"/>
      <c r="E205" s="11"/>
      <c r="F205" s="11"/>
      <c r="G205" s="12"/>
      <c r="H205" s="12"/>
      <c r="I205" s="12"/>
      <c r="J205" s="12"/>
      <c r="K205" s="12" t="e">
        <f t="shared" si="31"/>
        <v>#DIV/0!</v>
      </c>
    </row>
    <row r="206" spans="1:11" s="37" customFormat="1" ht="12" hidden="1">
      <c r="A206" s="5"/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  <c r="H206" s="12">
        <f>H207+H212</f>
        <v>1089.5999999999999</v>
      </c>
      <c r="I206" s="12">
        <f>I207+I212</f>
        <v>933.4</v>
      </c>
      <c r="J206" s="12">
        <f>J207+J212</f>
        <v>0</v>
      </c>
      <c r="K206" s="12" t="e">
        <f t="shared" si="31"/>
        <v>#DIV/0!</v>
      </c>
    </row>
    <row r="207" spans="1:11" s="37" customFormat="1" ht="33.75" hidden="1">
      <c r="A207" s="5"/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  <c r="H207" s="12">
        <f>H208+H210</f>
        <v>0</v>
      </c>
      <c r="I207" s="12">
        <f>I208+I210</f>
        <v>0</v>
      </c>
      <c r="J207" s="12">
        <f>J208+J210</f>
        <v>0</v>
      </c>
      <c r="K207" s="12" t="e">
        <f t="shared" ref="K207:K270" si="41">J207/G207*100</f>
        <v>#DIV/0!</v>
      </c>
    </row>
    <row r="208" spans="1:11" s="37" customFormat="1" ht="22.5" hidden="1">
      <c r="A208" s="5"/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  <c r="H208" s="12">
        <f>H209</f>
        <v>0</v>
      </c>
      <c r="I208" s="12">
        <f>I209</f>
        <v>0</v>
      </c>
      <c r="J208" s="12">
        <f>J209</f>
        <v>0</v>
      </c>
      <c r="K208" s="12" t="e">
        <f t="shared" si="41"/>
        <v>#DIV/0!</v>
      </c>
    </row>
    <row r="209" spans="1:13" s="37" customFormat="1" ht="22.5" hidden="1">
      <c r="A209" s="5"/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  <c r="H209" s="12"/>
      <c r="I209" s="12"/>
      <c r="J209" s="12"/>
      <c r="K209" s="12" t="e">
        <f t="shared" si="41"/>
        <v>#DIV/0!</v>
      </c>
    </row>
    <row r="210" spans="1:13" s="37" customFormat="1" ht="12" hidden="1">
      <c r="A210" s="5"/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  <c r="H210" s="12">
        <f>H211</f>
        <v>0</v>
      </c>
      <c r="I210" s="12">
        <f>I211</f>
        <v>0</v>
      </c>
      <c r="J210" s="12">
        <f>J211</f>
        <v>0</v>
      </c>
      <c r="K210" s="12" t="e">
        <f t="shared" si="41"/>
        <v>#DIV/0!</v>
      </c>
    </row>
    <row r="211" spans="1:13" s="37" customFormat="1" ht="22.5" hidden="1">
      <c r="A211" s="5"/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  <c r="H211" s="12"/>
      <c r="I211" s="12"/>
      <c r="J211" s="12"/>
      <c r="K211" s="12" t="e">
        <f t="shared" si="41"/>
        <v>#DIV/0!</v>
      </c>
    </row>
    <row r="212" spans="1:13" s="37" customFormat="1" ht="22.5" hidden="1">
      <c r="A212" s="5"/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  <c r="H212" s="12">
        <f>H213+H215</f>
        <v>1089.5999999999999</v>
      </c>
      <c r="I212" s="12">
        <f>I213+I215</f>
        <v>933.4</v>
      </c>
      <c r="J212" s="12">
        <f>J213+J215</f>
        <v>0</v>
      </c>
      <c r="K212" s="12" t="e">
        <f t="shared" si="41"/>
        <v>#DIV/0!</v>
      </c>
    </row>
    <row r="213" spans="1:13" s="37" customFormat="1" ht="22.5" hidden="1">
      <c r="A213" s="5"/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  <c r="H213" s="12">
        <f>H214</f>
        <v>1089.5999999999999</v>
      </c>
      <c r="I213" s="12">
        <f>I214</f>
        <v>933.4</v>
      </c>
      <c r="J213" s="12">
        <f>J214</f>
        <v>0</v>
      </c>
      <c r="K213" s="12" t="e">
        <f t="shared" si="41"/>
        <v>#DIV/0!</v>
      </c>
    </row>
    <row r="214" spans="1:13" s="37" customFormat="1" ht="22.5" hidden="1">
      <c r="A214" s="5"/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  <c r="H214" s="12">
        <v>1089.5999999999999</v>
      </c>
      <c r="I214" s="12">
        <v>933.4</v>
      </c>
      <c r="J214" s="12"/>
      <c r="K214" s="12" t="e">
        <f t="shared" si="41"/>
        <v>#DIV/0!</v>
      </c>
    </row>
    <row r="215" spans="1:13" s="37" customFormat="1" ht="12" hidden="1">
      <c r="A215" s="5"/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  <c r="H215" s="12">
        <f>H216</f>
        <v>0</v>
      </c>
      <c r="I215" s="12">
        <f>I216</f>
        <v>0</v>
      </c>
      <c r="J215" s="12">
        <f>J216</f>
        <v>0</v>
      </c>
      <c r="K215" s="12" t="e">
        <f t="shared" si="41"/>
        <v>#DIV/0!</v>
      </c>
    </row>
    <row r="216" spans="1:13" s="37" customFormat="1" ht="22.5" hidden="1">
      <c r="A216" s="5"/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  <c r="H216" s="12"/>
      <c r="I216" s="12"/>
      <c r="J216" s="12"/>
      <c r="K216" s="12" t="e">
        <f t="shared" si="41"/>
        <v>#DIV/0!</v>
      </c>
    </row>
    <row r="217" spans="1:13" s="37" customFormat="1">
      <c r="A217" s="5"/>
      <c r="B217" s="17" t="s">
        <v>82</v>
      </c>
      <c r="C217" s="15" t="s">
        <v>75</v>
      </c>
      <c r="D217" s="15" t="s">
        <v>83</v>
      </c>
      <c r="E217" s="31"/>
      <c r="F217" s="11"/>
      <c r="G217" s="12">
        <f>G218+G226</f>
        <v>3729.5</v>
      </c>
      <c r="H217" s="12">
        <f>H218+H226</f>
        <v>3072.8</v>
      </c>
      <c r="I217" s="12">
        <f>I218+I226</f>
        <v>2932.3</v>
      </c>
      <c r="J217" s="12">
        <f>J218+J226</f>
        <v>3017.9</v>
      </c>
      <c r="K217" s="12">
        <f t="shared" si="41"/>
        <v>80.919694328998531</v>
      </c>
      <c r="M217" s="40"/>
    </row>
    <row r="218" spans="1:13" s="37" customFormat="1" ht="22.5" hidden="1">
      <c r="A218" s="5"/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  <c r="H218" s="12">
        <f>H219</f>
        <v>0</v>
      </c>
      <c r="I218" s="12">
        <f>I219</f>
        <v>0</v>
      </c>
      <c r="J218" s="12">
        <f>J219</f>
        <v>326.5</v>
      </c>
      <c r="K218" s="12">
        <f t="shared" si="41"/>
        <v>100</v>
      </c>
    </row>
    <row r="219" spans="1:13" s="37" customFormat="1" ht="12" hidden="1">
      <c r="A219" s="5"/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  <c r="H219" s="12">
        <f>H220+H223</f>
        <v>0</v>
      </c>
      <c r="I219" s="12">
        <f>I220+I223</f>
        <v>0</v>
      </c>
      <c r="J219" s="12">
        <f>J220+J223</f>
        <v>326.5</v>
      </c>
      <c r="K219" s="12">
        <f t="shared" si="41"/>
        <v>100</v>
      </c>
    </row>
    <row r="220" spans="1:13" s="37" customFormat="1" ht="12" hidden="1">
      <c r="A220" s="5"/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J221" si="42">G221</f>
        <v>270.89999999999998</v>
      </c>
      <c r="H220" s="12">
        <f t="shared" si="42"/>
        <v>0</v>
      </c>
      <c r="I220" s="12">
        <f t="shared" si="42"/>
        <v>0</v>
      </c>
      <c r="J220" s="12">
        <f t="shared" si="42"/>
        <v>270.89999999999998</v>
      </c>
      <c r="K220" s="12">
        <f t="shared" si="41"/>
        <v>100</v>
      </c>
    </row>
    <row r="221" spans="1:13" s="37" customFormat="1" ht="45" hidden="1">
      <c r="A221" s="5"/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42"/>
        <v>270.89999999999998</v>
      </c>
      <c r="H221" s="12">
        <f t="shared" si="42"/>
        <v>0</v>
      </c>
      <c r="I221" s="12">
        <f t="shared" si="42"/>
        <v>0</v>
      </c>
      <c r="J221" s="12">
        <f t="shared" si="42"/>
        <v>270.89999999999998</v>
      </c>
      <c r="K221" s="12">
        <f t="shared" si="41"/>
        <v>100</v>
      </c>
    </row>
    <row r="222" spans="1:13" s="37" customFormat="1" ht="12" hidden="1">
      <c r="A222" s="5"/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  <c r="H222" s="12"/>
      <c r="I222" s="12"/>
      <c r="J222" s="12">
        <v>270.89999999999998</v>
      </c>
      <c r="K222" s="12">
        <f t="shared" si="41"/>
        <v>100</v>
      </c>
    </row>
    <row r="223" spans="1:13" s="37" customFormat="1" ht="22.5" hidden="1">
      <c r="A223" s="5"/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J224" si="43">G224</f>
        <v>55.6</v>
      </c>
      <c r="H223" s="12">
        <f t="shared" si="43"/>
        <v>0</v>
      </c>
      <c r="I223" s="12">
        <f t="shared" si="43"/>
        <v>0</v>
      </c>
      <c r="J223" s="12">
        <f t="shared" si="43"/>
        <v>55.6</v>
      </c>
      <c r="K223" s="12">
        <f t="shared" si="41"/>
        <v>100</v>
      </c>
    </row>
    <row r="224" spans="1:13" s="37" customFormat="1" ht="45" hidden="1">
      <c r="A224" s="5"/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43"/>
        <v>55.6</v>
      </c>
      <c r="H224" s="12">
        <f t="shared" si="43"/>
        <v>0</v>
      </c>
      <c r="I224" s="12">
        <f t="shared" si="43"/>
        <v>0</v>
      </c>
      <c r="J224" s="12">
        <f t="shared" si="43"/>
        <v>55.6</v>
      </c>
      <c r="K224" s="12">
        <f t="shared" si="41"/>
        <v>100</v>
      </c>
    </row>
    <row r="225" spans="1:11" s="37" customFormat="1" ht="12" hidden="1">
      <c r="A225" s="5"/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  <c r="H225" s="12"/>
      <c r="I225" s="12"/>
      <c r="J225" s="12">
        <v>55.6</v>
      </c>
      <c r="K225" s="12">
        <f t="shared" si="41"/>
        <v>100</v>
      </c>
    </row>
    <row r="226" spans="1:11" s="37" customFormat="1" ht="21.75" hidden="1" customHeight="1">
      <c r="A226" s="6" t="s">
        <v>9</v>
      </c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  <c r="H226" s="12">
        <f t="shared" ref="H226:I226" si="44">H227</f>
        <v>3072.8</v>
      </c>
      <c r="I226" s="12">
        <f t="shared" si="44"/>
        <v>2932.3</v>
      </c>
      <c r="J226" s="12">
        <f>J227</f>
        <v>2691.4</v>
      </c>
      <c r="K226" s="12">
        <f t="shared" si="41"/>
        <v>79.089039083161921</v>
      </c>
    </row>
    <row r="227" spans="1:11" s="37" customFormat="1" ht="29.25" hidden="1" customHeight="1">
      <c r="A227" s="4"/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  <c r="H227" s="12">
        <f>H228</f>
        <v>3072.8</v>
      </c>
      <c r="I227" s="12">
        <f>I228</f>
        <v>2932.3</v>
      </c>
      <c r="J227" s="12">
        <f>J228</f>
        <v>2691.4</v>
      </c>
      <c r="K227" s="12">
        <f t="shared" si="41"/>
        <v>79.089039083161921</v>
      </c>
    </row>
    <row r="228" spans="1:11" s="37" customFormat="1" ht="26.25" hidden="1" customHeight="1">
      <c r="A228" s="4"/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:J228" si="45">G229</f>
        <v>3403</v>
      </c>
      <c r="H228" s="12">
        <f>H229</f>
        <v>3072.8</v>
      </c>
      <c r="I228" s="12">
        <f t="shared" si="45"/>
        <v>2932.3</v>
      </c>
      <c r="J228" s="12">
        <f t="shared" si="45"/>
        <v>2691.4</v>
      </c>
      <c r="K228" s="12">
        <f t="shared" si="41"/>
        <v>79.089039083161921</v>
      </c>
    </row>
    <row r="229" spans="1:11" s="37" customFormat="1" ht="28.5" hidden="1" customHeight="1">
      <c r="A229" s="38"/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  <c r="H229" s="12">
        <v>3072.8</v>
      </c>
      <c r="I229" s="12">
        <v>2932.3</v>
      </c>
      <c r="J229" s="12">
        <v>2691.4</v>
      </c>
      <c r="K229" s="12">
        <f t="shared" si="41"/>
        <v>79.089039083161921</v>
      </c>
    </row>
    <row r="230" spans="1:11" s="37" customFormat="1" ht="12" hidden="1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J235" si="46">G231</f>
        <v>0</v>
      </c>
      <c r="H230" s="12">
        <f t="shared" si="46"/>
        <v>0</v>
      </c>
      <c r="I230" s="12">
        <f t="shared" si="46"/>
        <v>0</v>
      </c>
      <c r="J230" s="12">
        <f t="shared" si="46"/>
        <v>0</v>
      </c>
      <c r="K230" s="12" t="e">
        <f t="shared" si="41"/>
        <v>#DIV/0!</v>
      </c>
    </row>
    <row r="231" spans="1:11" s="37" customFormat="1" ht="12" hidden="1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46"/>
        <v>0</v>
      </c>
      <c r="H231" s="12">
        <f t="shared" si="46"/>
        <v>0</v>
      </c>
      <c r="I231" s="12">
        <f t="shared" si="46"/>
        <v>0</v>
      </c>
      <c r="J231" s="12">
        <f t="shared" si="46"/>
        <v>0</v>
      </c>
      <c r="K231" s="12" t="e">
        <f t="shared" si="41"/>
        <v>#DIV/0!</v>
      </c>
    </row>
    <row r="232" spans="1:11" s="37" customFormat="1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46"/>
        <v>0</v>
      </c>
      <c r="H232" s="12">
        <f t="shared" si="46"/>
        <v>0</v>
      </c>
      <c r="I232" s="12">
        <f t="shared" si="46"/>
        <v>0</v>
      </c>
      <c r="J232" s="12">
        <f t="shared" si="46"/>
        <v>0</v>
      </c>
      <c r="K232" s="12" t="e">
        <f t="shared" si="41"/>
        <v>#DIV/0!</v>
      </c>
    </row>
    <row r="233" spans="1:11" s="37" customFormat="1" ht="12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  <c r="H233" s="12">
        <f>H234+H237</f>
        <v>0</v>
      </c>
      <c r="I233" s="12">
        <f>I234+I237</f>
        <v>0</v>
      </c>
      <c r="J233" s="12">
        <f>J234+J237</f>
        <v>0</v>
      </c>
      <c r="K233" s="12" t="e">
        <f t="shared" si="41"/>
        <v>#DIV/0!</v>
      </c>
    </row>
    <row r="234" spans="1:11" s="37" customFormat="1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46"/>
        <v>0</v>
      </c>
      <c r="H234" s="12">
        <f t="shared" si="46"/>
        <v>0</v>
      </c>
      <c r="I234" s="12">
        <f t="shared" si="46"/>
        <v>0</v>
      </c>
      <c r="J234" s="12">
        <f t="shared" si="46"/>
        <v>0</v>
      </c>
      <c r="K234" s="12" t="e">
        <f t="shared" si="41"/>
        <v>#DIV/0!</v>
      </c>
    </row>
    <row r="235" spans="1:11" s="37" customFormat="1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46"/>
        <v>0</v>
      </c>
      <c r="H235" s="12">
        <f t="shared" si="46"/>
        <v>0</v>
      </c>
      <c r="I235" s="12">
        <f t="shared" si="46"/>
        <v>0</v>
      </c>
      <c r="J235" s="12">
        <f t="shared" si="46"/>
        <v>0</v>
      </c>
      <c r="K235" s="12" t="e">
        <f t="shared" si="41"/>
        <v>#DIV/0!</v>
      </c>
    </row>
    <row r="236" spans="1:11" s="37" customFormat="1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  <c r="H236" s="12"/>
      <c r="I236" s="12"/>
      <c r="J236" s="12"/>
      <c r="K236" s="12" t="e">
        <f t="shared" si="41"/>
        <v>#DIV/0!</v>
      </c>
    </row>
    <row r="237" spans="1:11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J238" si="47">G238</f>
        <v>0</v>
      </c>
      <c r="H237" s="12">
        <f t="shared" si="47"/>
        <v>0</v>
      </c>
      <c r="I237" s="12">
        <f t="shared" si="47"/>
        <v>0</v>
      </c>
      <c r="J237" s="12">
        <f t="shared" si="47"/>
        <v>0</v>
      </c>
      <c r="K237" s="12" t="e">
        <f t="shared" si="41"/>
        <v>#DIV/0!</v>
      </c>
    </row>
    <row r="238" spans="1:11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47"/>
        <v>0</v>
      </c>
      <c r="H238" s="12">
        <f t="shared" si="47"/>
        <v>0</v>
      </c>
      <c r="I238" s="12">
        <f t="shared" si="47"/>
        <v>0</v>
      </c>
      <c r="J238" s="12">
        <f t="shared" si="47"/>
        <v>0</v>
      </c>
      <c r="K238" s="12" t="e">
        <f t="shared" si="41"/>
        <v>#DIV/0!</v>
      </c>
    </row>
    <row r="239" spans="1:11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  <c r="H239" s="12"/>
      <c r="I239" s="12"/>
      <c r="J239" s="12"/>
      <c r="K239" s="12" t="e">
        <f t="shared" si="41"/>
        <v>#DIV/0!</v>
      </c>
    </row>
    <row r="240" spans="1:11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  <c r="H240" s="12">
        <f>H241</f>
        <v>18388.899999999998</v>
      </c>
      <c r="I240" s="12">
        <f>I241</f>
        <v>21536.600000000002</v>
      </c>
      <c r="J240" s="12">
        <f>J241</f>
        <v>10952.199999999999</v>
      </c>
      <c r="K240" s="12">
        <f t="shared" si="41"/>
        <v>72.139850743319329</v>
      </c>
    </row>
    <row r="241" spans="2:12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  <c r="H241" s="12">
        <f>H242+H282+H291</f>
        <v>18388.899999999998</v>
      </c>
      <c r="I241" s="12">
        <f>I242+I282+I291</f>
        <v>21536.600000000002</v>
      </c>
      <c r="J241" s="12">
        <f>J242+J282+J291</f>
        <v>10952.199999999999</v>
      </c>
      <c r="K241" s="12">
        <f t="shared" si="41"/>
        <v>72.139850743319329</v>
      </c>
    </row>
    <row r="242" spans="2:12" ht="25.5" hidden="1" customHeight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  <c r="H242" s="12">
        <f>H243+H250+H264+H273</f>
        <v>18361.899999999998</v>
      </c>
      <c r="I242" s="12">
        <f>I243+I250+I264+I273</f>
        <v>21509.600000000002</v>
      </c>
      <c r="J242" s="12">
        <f>J243+J250+J264+J273</f>
        <v>10952.199999999999</v>
      </c>
      <c r="K242" s="12">
        <f t="shared" si="41"/>
        <v>72.244539871635027</v>
      </c>
    </row>
    <row r="243" spans="2:12" ht="22.5" hidden="1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  <c r="H243" s="12">
        <f>H244+H247</f>
        <v>0</v>
      </c>
      <c r="I243" s="12">
        <f>I244+I247</f>
        <v>0</v>
      </c>
      <c r="J243" s="12">
        <f>J244+J247</f>
        <v>7</v>
      </c>
      <c r="K243" s="12">
        <f t="shared" si="41"/>
        <v>4.2501517911353979</v>
      </c>
    </row>
    <row r="244" spans="2:12" ht="47.25" hidden="1" customHeight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J245" si="48">G245</f>
        <v>106</v>
      </c>
      <c r="H244" s="12">
        <f t="shared" si="48"/>
        <v>0</v>
      </c>
      <c r="I244" s="12">
        <f t="shared" si="48"/>
        <v>0</v>
      </c>
      <c r="J244" s="12">
        <f t="shared" si="48"/>
        <v>0</v>
      </c>
      <c r="K244" s="12">
        <f t="shared" si="41"/>
        <v>0</v>
      </c>
    </row>
    <row r="245" spans="2:12" ht="22.5" hidden="1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48"/>
        <v>106</v>
      </c>
      <c r="H245" s="12">
        <f t="shared" si="48"/>
        <v>0</v>
      </c>
      <c r="I245" s="12">
        <f t="shared" si="48"/>
        <v>0</v>
      </c>
      <c r="J245" s="12">
        <f t="shared" si="48"/>
        <v>0</v>
      </c>
      <c r="K245" s="12">
        <f t="shared" si="41"/>
        <v>0</v>
      </c>
    </row>
    <row r="246" spans="2:12" ht="22.5" hidden="1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  <c r="H246" s="12">
        <v>0</v>
      </c>
      <c r="I246" s="12">
        <v>0</v>
      </c>
      <c r="J246" s="12">
        <v>0</v>
      </c>
      <c r="K246" s="12">
        <f t="shared" si="41"/>
        <v>0</v>
      </c>
    </row>
    <row r="247" spans="2:12" ht="22.5" hidden="1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J248" si="49">G248</f>
        <v>58.7</v>
      </c>
      <c r="H247" s="12">
        <f t="shared" si="49"/>
        <v>0</v>
      </c>
      <c r="I247" s="12">
        <f t="shared" si="49"/>
        <v>0</v>
      </c>
      <c r="J247" s="12">
        <f t="shared" si="49"/>
        <v>7</v>
      </c>
      <c r="K247" s="12">
        <f t="shared" si="41"/>
        <v>11.925042589437819</v>
      </c>
    </row>
    <row r="248" spans="2:12" ht="22.5" hidden="1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49"/>
        <v>58.7</v>
      </c>
      <c r="H248" s="12">
        <f t="shared" si="49"/>
        <v>0</v>
      </c>
      <c r="I248" s="12">
        <f t="shared" si="49"/>
        <v>0</v>
      </c>
      <c r="J248" s="12">
        <f t="shared" si="49"/>
        <v>7</v>
      </c>
      <c r="K248" s="12">
        <f t="shared" si="41"/>
        <v>11.925042589437819</v>
      </c>
    </row>
    <row r="249" spans="2:12" ht="22.5" hidden="1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  <c r="H249" s="12">
        <v>0</v>
      </c>
      <c r="I249" s="12">
        <v>0</v>
      </c>
      <c r="J249" s="12">
        <v>7</v>
      </c>
      <c r="K249" s="12">
        <f t="shared" si="41"/>
        <v>11.925042589437819</v>
      </c>
    </row>
    <row r="250" spans="2:12" hidden="1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  <c r="H250" s="12">
        <f t="shared" ref="H250:I250" si="50">H251+H254</f>
        <v>11134.199999999999</v>
      </c>
      <c r="I250" s="12">
        <f t="shared" si="50"/>
        <v>14128.800000000001</v>
      </c>
      <c r="J250" s="12">
        <f>J251+J254+J261</f>
        <v>6602</v>
      </c>
      <c r="K250" s="12">
        <f t="shared" si="41"/>
        <v>72.472995521208389</v>
      </c>
    </row>
    <row r="251" spans="2:12" ht="27.75" hidden="1" customHeight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  <c r="H251" s="12">
        <f t="shared" ref="H251:I252" si="51">H252</f>
        <v>2138</v>
      </c>
      <c r="I251" s="12">
        <f t="shared" si="51"/>
        <v>2138</v>
      </c>
      <c r="J251" s="12">
        <f>J252</f>
        <v>0</v>
      </c>
      <c r="K251" s="12" t="e">
        <f t="shared" si="41"/>
        <v>#DIV/0!</v>
      </c>
    </row>
    <row r="252" spans="2:12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  <c r="H252" s="12">
        <f t="shared" si="51"/>
        <v>2138</v>
      </c>
      <c r="I252" s="12">
        <f t="shared" si="51"/>
        <v>2138</v>
      </c>
      <c r="J252" s="12">
        <f>J253</f>
        <v>0</v>
      </c>
      <c r="K252" s="12" t="e">
        <f t="shared" si="41"/>
        <v>#DIV/0!</v>
      </c>
    </row>
    <row r="253" spans="2:12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  <c r="H253" s="12">
        <v>2138</v>
      </c>
      <c r="I253" s="12">
        <v>2138</v>
      </c>
      <c r="J253" s="12">
        <f>2138-2138</f>
        <v>0</v>
      </c>
      <c r="K253" s="12" t="e">
        <f t="shared" si="41"/>
        <v>#DIV/0!</v>
      </c>
    </row>
    <row r="254" spans="2:12" hidden="1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  <c r="H254" s="12">
        <f>H255+H257+H259</f>
        <v>8996.1999999999989</v>
      </c>
      <c r="I254" s="12">
        <f>I255+I257+I259</f>
        <v>11990.800000000001</v>
      </c>
      <c r="J254" s="12">
        <f>J255+J257+J259</f>
        <v>6289.6</v>
      </c>
      <c r="K254" s="12">
        <f t="shared" si="41"/>
        <v>72.568679258344787</v>
      </c>
    </row>
    <row r="255" spans="2:12" ht="45" hidden="1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  <c r="H255" s="12">
        <f>H256</f>
        <v>5583.4</v>
      </c>
      <c r="I255" s="12">
        <f>I256</f>
        <v>8578</v>
      </c>
      <c r="J255" s="12">
        <f>J256</f>
        <v>4517.5</v>
      </c>
      <c r="K255" s="12">
        <f t="shared" si="41"/>
        <v>88.502076639761782</v>
      </c>
    </row>
    <row r="256" spans="2:12" hidden="1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  <c r="H256" s="12">
        <v>5583.4</v>
      </c>
      <c r="I256" s="12">
        <v>8578</v>
      </c>
      <c r="J256" s="12">
        <v>4517.5</v>
      </c>
      <c r="K256" s="12">
        <f t="shared" si="41"/>
        <v>88.502076639761782</v>
      </c>
      <c r="L256" s="41"/>
    </row>
    <row r="257" spans="2:11" ht="22.5" hidden="1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  <c r="H257" s="12">
        <f>H258</f>
        <v>3023.7</v>
      </c>
      <c r="I257" s="12">
        <f>I258</f>
        <v>3023.7</v>
      </c>
      <c r="J257" s="12">
        <f>J258</f>
        <v>1485.6</v>
      </c>
      <c r="K257" s="12">
        <f t="shared" si="41"/>
        <v>50.9639794168096</v>
      </c>
    </row>
    <row r="258" spans="2:11" ht="22.5" hidden="1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  <c r="H258" s="12">
        <v>3023.7</v>
      </c>
      <c r="I258" s="12">
        <v>3023.7</v>
      </c>
      <c r="J258" s="12">
        <v>1485.6</v>
      </c>
      <c r="K258" s="12">
        <f t="shared" si="41"/>
        <v>50.9639794168096</v>
      </c>
    </row>
    <row r="259" spans="2:11" hidden="1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  <c r="H259" s="12">
        <f>H260</f>
        <v>389.1</v>
      </c>
      <c r="I259" s="12">
        <f>I260</f>
        <v>389.1</v>
      </c>
      <c r="J259" s="12">
        <f>J260</f>
        <v>286.5</v>
      </c>
      <c r="K259" s="12">
        <f t="shared" si="41"/>
        <v>44.233441408059285</v>
      </c>
    </row>
    <row r="260" spans="2:11" hidden="1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  <c r="H260" s="12">
        <v>389.1</v>
      </c>
      <c r="I260" s="12">
        <v>389.1</v>
      </c>
      <c r="J260" s="12">
        <v>286.5</v>
      </c>
      <c r="K260" s="12">
        <f t="shared" si="41"/>
        <v>44.233441408059285</v>
      </c>
    </row>
    <row r="261" spans="2:11" ht="22.5" hidden="1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  <c r="H261" s="12"/>
      <c r="I261" s="12"/>
      <c r="J261" s="12">
        <f>J262</f>
        <v>312.39999999999998</v>
      </c>
      <c r="K261" s="12">
        <f t="shared" si="41"/>
        <v>70.598870056497162</v>
      </c>
    </row>
    <row r="262" spans="2:11" ht="22.5" hidden="1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  <c r="H262" s="12"/>
      <c r="I262" s="12"/>
      <c r="J262" s="12">
        <f>J263</f>
        <v>312.39999999999998</v>
      </c>
      <c r="K262" s="12">
        <f t="shared" si="41"/>
        <v>70.598870056497162</v>
      </c>
    </row>
    <row r="263" spans="2:11" ht="22.5" hidden="1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  <c r="H263" s="12"/>
      <c r="I263" s="12"/>
      <c r="J263" s="12">
        <v>312.39999999999998</v>
      </c>
      <c r="K263" s="12">
        <f t="shared" si="41"/>
        <v>70.598870056497162</v>
      </c>
    </row>
    <row r="264" spans="2:11" hidden="1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  <c r="H264" s="12">
        <f t="shared" ref="H264:I264" si="52">H265+H268</f>
        <v>6274.9</v>
      </c>
      <c r="I264" s="12">
        <f t="shared" si="52"/>
        <v>6407.9</v>
      </c>
      <c r="J264" s="12">
        <f>J265+J268</f>
        <v>3847.3</v>
      </c>
      <c r="K264" s="12">
        <f t="shared" si="41"/>
        <v>77.734225041925114</v>
      </c>
    </row>
    <row r="265" spans="2:11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J266" si="53">G266</f>
        <v>0</v>
      </c>
      <c r="H265" s="12">
        <f t="shared" si="53"/>
        <v>1466</v>
      </c>
      <c r="I265" s="12">
        <f t="shared" si="53"/>
        <v>1466</v>
      </c>
      <c r="J265" s="12">
        <f t="shared" si="53"/>
        <v>0</v>
      </c>
      <c r="K265" s="12" t="e">
        <f t="shared" si="41"/>
        <v>#DIV/0!</v>
      </c>
    </row>
    <row r="266" spans="2:11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53"/>
        <v>0</v>
      </c>
      <c r="H266" s="12">
        <f t="shared" si="53"/>
        <v>1466</v>
      </c>
      <c r="I266" s="12">
        <f t="shared" si="53"/>
        <v>1466</v>
      </c>
      <c r="J266" s="12">
        <f t="shared" si="53"/>
        <v>0</v>
      </c>
      <c r="K266" s="12" t="e">
        <f t="shared" si="41"/>
        <v>#DIV/0!</v>
      </c>
    </row>
    <row r="267" spans="2:11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  <c r="H267" s="12">
        <v>1466</v>
      </c>
      <c r="I267" s="12">
        <v>1466</v>
      </c>
      <c r="J267" s="12">
        <f>1466-1466</f>
        <v>0</v>
      </c>
      <c r="K267" s="12" t="e">
        <f t="shared" si="41"/>
        <v>#DIV/0!</v>
      </c>
    </row>
    <row r="268" spans="2:11" hidden="1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  <c r="H268" s="12">
        <f>H269+H271</f>
        <v>4808.8999999999996</v>
      </c>
      <c r="I268" s="12">
        <f>I269+I271</f>
        <v>4941.8999999999996</v>
      </c>
      <c r="J268" s="12">
        <f>J269+J271</f>
        <v>3847.3</v>
      </c>
      <c r="K268" s="12">
        <f t="shared" si="41"/>
        <v>77.734225041925114</v>
      </c>
    </row>
    <row r="269" spans="2:11" ht="45" hidden="1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  <c r="H269" s="12">
        <f>H270</f>
        <v>3527</v>
      </c>
      <c r="I269" s="12">
        <f>I270</f>
        <v>3660</v>
      </c>
      <c r="J269" s="12">
        <v>3331.6</v>
      </c>
      <c r="K269" s="12">
        <f t="shared" si="41"/>
        <v>82.978829389788288</v>
      </c>
    </row>
    <row r="270" spans="2:11" hidden="1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  <c r="H270" s="12">
        <v>3527</v>
      </c>
      <c r="I270" s="12">
        <v>3660</v>
      </c>
      <c r="J270" s="12">
        <v>4015</v>
      </c>
      <c r="K270" s="12">
        <f t="shared" si="41"/>
        <v>100</v>
      </c>
    </row>
    <row r="271" spans="2:11" ht="22.5" hidden="1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  <c r="H271" s="12">
        <f>H272</f>
        <v>1281.9000000000001</v>
      </c>
      <c r="I271" s="12">
        <f>I272</f>
        <v>1281.9000000000001</v>
      </c>
      <c r="J271" s="12">
        <f>J272</f>
        <v>515.70000000000005</v>
      </c>
      <c r="K271" s="12">
        <f t="shared" ref="K271:K334" si="54">J271/G271*100</f>
        <v>55.196403724713697</v>
      </c>
    </row>
    <row r="272" spans="2:11" ht="22.5" hidden="1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  <c r="H272" s="12">
        <v>1281.9000000000001</v>
      </c>
      <c r="I272" s="12">
        <v>1281.9000000000001</v>
      </c>
      <c r="J272" s="12">
        <v>515.70000000000005</v>
      </c>
      <c r="K272" s="12">
        <f t="shared" si="54"/>
        <v>55.196403724713697</v>
      </c>
    </row>
    <row r="273" spans="2:11" hidden="1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  <c r="H273" s="12">
        <f t="shared" ref="H273:I273" si="55">H274+H277</f>
        <v>952.8</v>
      </c>
      <c r="I273" s="12">
        <f t="shared" si="55"/>
        <v>972.9</v>
      </c>
      <c r="J273" s="12">
        <f>J274+J277</f>
        <v>495.9</v>
      </c>
      <c r="K273" s="12">
        <f t="shared" si="54"/>
        <v>52.96379365587952</v>
      </c>
    </row>
    <row r="274" spans="2:11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  <c r="H274" s="12">
        <f t="shared" ref="H274:I275" si="56">H275</f>
        <v>145</v>
      </c>
      <c r="I274" s="12">
        <f t="shared" si="56"/>
        <v>145</v>
      </c>
      <c r="J274" s="12">
        <f>J275</f>
        <v>0</v>
      </c>
      <c r="K274" s="12" t="e">
        <f t="shared" si="54"/>
        <v>#DIV/0!</v>
      </c>
    </row>
    <row r="275" spans="2:11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  <c r="H275" s="12">
        <f t="shared" si="56"/>
        <v>145</v>
      </c>
      <c r="I275" s="12">
        <f t="shared" si="56"/>
        <v>145</v>
      </c>
      <c r="J275" s="12">
        <f>J276</f>
        <v>0</v>
      </c>
      <c r="K275" s="12" t="e">
        <f t="shared" si="54"/>
        <v>#DIV/0!</v>
      </c>
    </row>
    <row r="276" spans="2:11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  <c r="H276" s="12">
        <v>145</v>
      </c>
      <c r="I276" s="12">
        <v>145</v>
      </c>
      <c r="J276" s="12">
        <f>145-145</f>
        <v>0</v>
      </c>
      <c r="K276" s="12" t="e">
        <f t="shared" si="54"/>
        <v>#DIV/0!</v>
      </c>
    </row>
    <row r="277" spans="2:11" hidden="1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  <c r="H277" s="12">
        <f>H278+H280</f>
        <v>807.8</v>
      </c>
      <c r="I277" s="12">
        <f>I278+I280</f>
        <v>827.9</v>
      </c>
      <c r="J277" s="12">
        <f>J278+J280</f>
        <v>495.9</v>
      </c>
      <c r="K277" s="12">
        <f t="shared" si="54"/>
        <v>52.96379365587952</v>
      </c>
    </row>
    <row r="278" spans="2:11" ht="45" hidden="1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  <c r="H278" s="12">
        <f>H279</f>
        <v>309.39999999999998</v>
      </c>
      <c r="I278" s="12">
        <f>I279</f>
        <v>309.39999999999998</v>
      </c>
      <c r="J278" s="12">
        <f>J279</f>
        <v>371</v>
      </c>
      <c r="K278" s="12">
        <f t="shared" si="54"/>
        <v>75.807110747854523</v>
      </c>
    </row>
    <row r="279" spans="2:11" hidden="1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  <c r="H279" s="12">
        <v>309.39999999999998</v>
      </c>
      <c r="I279" s="12">
        <v>309.39999999999998</v>
      </c>
      <c r="J279" s="12">
        <v>371</v>
      </c>
      <c r="K279" s="12">
        <f t="shared" si="54"/>
        <v>75.807110747854523</v>
      </c>
    </row>
    <row r="280" spans="2:11" ht="22.5" hidden="1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  <c r="H280" s="12">
        <f>H281</f>
        <v>498.4</v>
      </c>
      <c r="I280" s="12">
        <f>I281</f>
        <v>518.5</v>
      </c>
      <c r="J280" s="12">
        <f>J281</f>
        <v>124.9</v>
      </c>
      <c r="K280" s="12">
        <f t="shared" si="54"/>
        <v>27.948086820317748</v>
      </c>
    </row>
    <row r="281" spans="2:11" ht="22.5" hidden="1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  <c r="H281" s="12">
        <v>498.4</v>
      </c>
      <c r="I281" s="12">
        <v>518.5</v>
      </c>
      <c r="J281" s="12">
        <v>124.9</v>
      </c>
      <c r="K281" s="12">
        <f t="shared" si="54"/>
        <v>27.948086820317748</v>
      </c>
    </row>
    <row r="282" spans="2:11" ht="33.75" hidden="1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  <c r="H282" s="12">
        <f>H283+H287</f>
        <v>22</v>
      </c>
      <c r="I282" s="12">
        <f>I283+I287</f>
        <v>22</v>
      </c>
      <c r="J282" s="12">
        <f>J283+J287</f>
        <v>0</v>
      </c>
      <c r="K282" s="12">
        <f t="shared" si="54"/>
        <v>0</v>
      </c>
    </row>
    <row r="283" spans="2:11" hidden="1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J285" si="57">G284</f>
        <v>17</v>
      </c>
      <c r="H283" s="12">
        <f t="shared" si="57"/>
        <v>17</v>
      </c>
      <c r="I283" s="12">
        <f t="shared" si="57"/>
        <v>17</v>
      </c>
      <c r="J283" s="12">
        <f t="shared" si="57"/>
        <v>0</v>
      </c>
      <c r="K283" s="12">
        <f t="shared" si="54"/>
        <v>0</v>
      </c>
    </row>
    <row r="284" spans="2:11" ht="22.5" hidden="1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57"/>
        <v>17</v>
      </c>
      <c r="H284" s="12">
        <f t="shared" si="57"/>
        <v>17</v>
      </c>
      <c r="I284" s="12">
        <f t="shared" si="57"/>
        <v>17</v>
      </c>
      <c r="J284" s="12">
        <f t="shared" si="57"/>
        <v>0</v>
      </c>
      <c r="K284" s="12">
        <f t="shared" si="54"/>
        <v>0</v>
      </c>
    </row>
    <row r="285" spans="2:11" ht="22.5" hidden="1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57"/>
        <v>17</v>
      </c>
      <c r="H285" s="12">
        <f t="shared" si="57"/>
        <v>17</v>
      </c>
      <c r="I285" s="12">
        <f t="shared" si="57"/>
        <v>17</v>
      </c>
      <c r="J285" s="12">
        <f t="shared" si="57"/>
        <v>0</v>
      </c>
      <c r="K285" s="12">
        <f t="shared" si="54"/>
        <v>0</v>
      </c>
    </row>
    <row r="286" spans="2:11" ht="22.5" hidden="1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  <c r="H286" s="12">
        <v>17</v>
      </c>
      <c r="I286" s="12">
        <v>17</v>
      </c>
      <c r="J286" s="12">
        <v>0</v>
      </c>
      <c r="K286" s="12">
        <f t="shared" si="54"/>
        <v>0</v>
      </c>
    </row>
    <row r="287" spans="2:11" hidden="1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J289" si="58">G288</f>
        <v>5</v>
      </c>
      <c r="H287" s="12">
        <f t="shared" si="58"/>
        <v>5</v>
      </c>
      <c r="I287" s="12">
        <f t="shared" si="58"/>
        <v>5</v>
      </c>
      <c r="J287" s="12">
        <f t="shared" si="58"/>
        <v>0</v>
      </c>
      <c r="K287" s="12">
        <f t="shared" si="54"/>
        <v>0</v>
      </c>
    </row>
    <row r="288" spans="2:11" hidden="1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58"/>
        <v>5</v>
      </c>
      <c r="H288" s="12">
        <f t="shared" si="58"/>
        <v>5</v>
      </c>
      <c r="I288" s="12">
        <f t="shared" si="58"/>
        <v>5</v>
      </c>
      <c r="J288" s="12">
        <f t="shared" si="58"/>
        <v>0</v>
      </c>
      <c r="K288" s="12">
        <f t="shared" si="54"/>
        <v>0</v>
      </c>
    </row>
    <row r="289" spans="2:11" ht="15.75" hidden="1" customHeight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58"/>
        <v>5</v>
      </c>
      <c r="H289" s="12">
        <f t="shared" si="58"/>
        <v>5</v>
      </c>
      <c r="I289" s="12">
        <f t="shared" si="58"/>
        <v>5</v>
      </c>
      <c r="J289" s="12">
        <f t="shared" si="58"/>
        <v>0</v>
      </c>
      <c r="K289" s="12">
        <f t="shared" si="54"/>
        <v>0</v>
      </c>
    </row>
    <row r="290" spans="2:11" ht="22.5" hidden="1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  <c r="H290" s="12">
        <v>5</v>
      </c>
      <c r="I290" s="12">
        <v>5</v>
      </c>
      <c r="J290" s="12">
        <v>0</v>
      </c>
      <c r="K290" s="12">
        <f t="shared" si="54"/>
        <v>0</v>
      </c>
    </row>
    <row r="291" spans="2:11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J294" si="59">G292</f>
        <v>0</v>
      </c>
      <c r="H291" s="12">
        <f t="shared" si="59"/>
        <v>5</v>
      </c>
      <c r="I291" s="12">
        <f t="shared" si="59"/>
        <v>5</v>
      </c>
      <c r="J291" s="12">
        <f t="shared" si="59"/>
        <v>0</v>
      </c>
      <c r="K291" s="12" t="e">
        <f t="shared" si="54"/>
        <v>#DIV/0!</v>
      </c>
    </row>
    <row r="292" spans="2:11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  <c r="H292" s="12">
        <f>H293+H296</f>
        <v>5</v>
      </c>
      <c r="I292" s="12">
        <f>I293+I296</f>
        <v>5</v>
      </c>
      <c r="J292" s="12">
        <f>J293+J296</f>
        <v>0</v>
      </c>
      <c r="K292" s="12" t="e">
        <f t="shared" si="54"/>
        <v>#DIV/0!</v>
      </c>
    </row>
    <row r="293" spans="2:11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59"/>
        <v>0</v>
      </c>
      <c r="H293" s="12">
        <f t="shared" si="59"/>
        <v>5</v>
      </c>
      <c r="I293" s="12">
        <f t="shared" si="59"/>
        <v>5</v>
      </c>
      <c r="J293" s="12">
        <f t="shared" si="59"/>
        <v>0</v>
      </c>
      <c r="K293" s="12" t="e">
        <f t="shared" si="54"/>
        <v>#DIV/0!</v>
      </c>
    </row>
    <row r="294" spans="2:11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59"/>
        <v>0</v>
      </c>
      <c r="H294" s="12">
        <f t="shared" si="59"/>
        <v>5</v>
      </c>
      <c r="I294" s="12">
        <f t="shared" si="59"/>
        <v>5</v>
      </c>
      <c r="J294" s="12">
        <f t="shared" si="59"/>
        <v>0</v>
      </c>
      <c r="K294" s="12" t="e">
        <f t="shared" si="54"/>
        <v>#DIV/0!</v>
      </c>
    </row>
    <row r="295" spans="2:11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  <c r="H295" s="12">
        <v>5</v>
      </c>
      <c r="I295" s="12">
        <v>5</v>
      </c>
      <c r="J295" s="12"/>
      <c r="K295" s="12" t="e">
        <f t="shared" si="54"/>
        <v>#DIV/0!</v>
      </c>
    </row>
    <row r="296" spans="2:11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J297" si="60">G297</f>
        <v>0</v>
      </c>
      <c r="H296" s="12">
        <f t="shared" si="60"/>
        <v>0</v>
      </c>
      <c r="I296" s="12">
        <f t="shared" si="60"/>
        <v>0</v>
      </c>
      <c r="J296" s="12">
        <f t="shared" si="60"/>
        <v>0</v>
      </c>
      <c r="K296" s="12" t="e">
        <f t="shared" si="54"/>
        <v>#DIV/0!</v>
      </c>
    </row>
    <row r="297" spans="2:11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60"/>
        <v>0</v>
      </c>
      <c r="H297" s="12">
        <f t="shared" si="60"/>
        <v>0</v>
      </c>
      <c r="I297" s="12">
        <f t="shared" si="60"/>
        <v>0</v>
      </c>
      <c r="J297" s="12">
        <f t="shared" si="60"/>
        <v>0</v>
      </c>
      <c r="K297" s="12" t="e">
        <f t="shared" si="54"/>
        <v>#DIV/0!</v>
      </c>
    </row>
    <row r="298" spans="2:11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  <c r="H298" s="12">
        <v>0</v>
      </c>
      <c r="I298" s="12">
        <v>0</v>
      </c>
      <c r="J298" s="12"/>
      <c r="K298" s="12" t="e">
        <f t="shared" si="54"/>
        <v>#DIV/0!</v>
      </c>
    </row>
    <row r="299" spans="2:11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J300" si="61">G300</f>
        <v>300</v>
      </c>
      <c r="H299" s="12">
        <f t="shared" si="61"/>
        <v>300</v>
      </c>
      <c r="I299" s="12">
        <f t="shared" si="61"/>
        <v>300</v>
      </c>
      <c r="J299" s="12">
        <f t="shared" si="61"/>
        <v>225</v>
      </c>
      <c r="K299" s="12">
        <f t="shared" si="54"/>
        <v>75</v>
      </c>
    </row>
    <row r="300" spans="2:11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61"/>
        <v>300</v>
      </c>
      <c r="H300" s="12">
        <f t="shared" si="61"/>
        <v>300</v>
      </c>
      <c r="I300" s="12">
        <f t="shared" si="61"/>
        <v>300</v>
      </c>
      <c r="J300" s="12">
        <f t="shared" si="61"/>
        <v>225</v>
      </c>
      <c r="K300" s="12">
        <f t="shared" si="54"/>
        <v>75</v>
      </c>
    </row>
    <row r="301" spans="2:11" ht="25.5" hidden="1" customHeight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  <c r="H301" s="12">
        <f>H303</f>
        <v>300</v>
      </c>
      <c r="I301" s="12">
        <f>I303</f>
        <v>300</v>
      </c>
      <c r="J301" s="12">
        <f>J303</f>
        <v>225</v>
      </c>
      <c r="K301" s="12">
        <f t="shared" si="54"/>
        <v>75</v>
      </c>
    </row>
    <row r="302" spans="2:11" ht="22.5" hidden="1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J304" si="62">G303</f>
        <v>300</v>
      </c>
      <c r="H302" s="12">
        <f t="shared" si="62"/>
        <v>300</v>
      </c>
      <c r="I302" s="12">
        <f t="shared" si="62"/>
        <v>300</v>
      </c>
      <c r="J302" s="12">
        <f t="shared" si="62"/>
        <v>225</v>
      </c>
      <c r="K302" s="12">
        <f t="shared" si="54"/>
        <v>75</v>
      </c>
    </row>
    <row r="303" spans="2:11" hidden="1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62"/>
        <v>300</v>
      </c>
      <c r="H303" s="12">
        <f t="shared" si="62"/>
        <v>300</v>
      </c>
      <c r="I303" s="12">
        <f t="shared" si="62"/>
        <v>300</v>
      </c>
      <c r="J303" s="12">
        <f t="shared" si="62"/>
        <v>225</v>
      </c>
      <c r="K303" s="12">
        <f t="shared" si="54"/>
        <v>75</v>
      </c>
    </row>
    <row r="304" spans="2:11" hidden="1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62"/>
        <v>300</v>
      </c>
      <c r="H304" s="12">
        <f t="shared" si="62"/>
        <v>300</v>
      </c>
      <c r="I304" s="12">
        <f t="shared" si="62"/>
        <v>300</v>
      </c>
      <c r="J304" s="12">
        <f t="shared" si="62"/>
        <v>225</v>
      </c>
      <c r="K304" s="12">
        <f t="shared" si="54"/>
        <v>75</v>
      </c>
    </row>
    <row r="305" spans="2:11" ht="22.5" hidden="1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  <c r="H305" s="12">
        <v>300</v>
      </c>
      <c r="I305" s="12">
        <v>300</v>
      </c>
      <c r="J305" s="12">
        <v>225</v>
      </c>
      <c r="K305" s="12">
        <f t="shared" si="54"/>
        <v>75</v>
      </c>
    </row>
    <row r="306" spans="2:11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  <c r="H306" s="12">
        <f t="shared" ref="H306:I306" si="63">H307</f>
        <v>640</v>
      </c>
      <c r="I306" s="12">
        <f t="shared" si="63"/>
        <v>640</v>
      </c>
      <c r="J306" s="12">
        <f>J307</f>
        <v>64.7</v>
      </c>
      <c r="K306" s="12">
        <f t="shared" si="54"/>
        <v>92.428571428571445</v>
      </c>
    </row>
    <row r="307" spans="2:11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  <c r="H307" s="12">
        <f t="shared" ref="H307:I307" si="64">H308+H315+H320</f>
        <v>640</v>
      </c>
      <c r="I307" s="12">
        <f t="shared" si="64"/>
        <v>640</v>
      </c>
      <c r="J307" s="12">
        <f>J308+J315+J320</f>
        <v>64.7</v>
      </c>
      <c r="K307" s="12">
        <f t="shared" si="54"/>
        <v>92.428571428571445</v>
      </c>
    </row>
    <row r="308" spans="2:11" ht="22.5" hidden="1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J309" si="65">G309</f>
        <v>70</v>
      </c>
      <c r="H308" s="12">
        <f t="shared" si="65"/>
        <v>640</v>
      </c>
      <c r="I308" s="12">
        <f t="shared" si="65"/>
        <v>640</v>
      </c>
      <c r="J308" s="12">
        <f t="shared" si="65"/>
        <v>64.7</v>
      </c>
      <c r="K308" s="12">
        <f t="shared" si="54"/>
        <v>92.428571428571445</v>
      </c>
    </row>
    <row r="309" spans="2:11" hidden="1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65"/>
        <v>70</v>
      </c>
      <c r="H309" s="12">
        <f t="shared" si="65"/>
        <v>640</v>
      </c>
      <c r="I309" s="12">
        <f t="shared" si="65"/>
        <v>640</v>
      </c>
      <c r="J309" s="12">
        <f t="shared" si="65"/>
        <v>64.7</v>
      </c>
      <c r="K309" s="12">
        <f t="shared" si="54"/>
        <v>92.428571428571445</v>
      </c>
    </row>
    <row r="310" spans="2:11" hidden="1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  <c r="H310" s="12">
        <f t="shared" ref="H310:I310" si="66">H311+H313</f>
        <v>640</v>
      </c>
      <c r="I310" s="12">
        <f t="shared" si="66"/>
        <v>640</v>
      </c>
      <c r="J310" s="12">
        <f>J311+J313</f>
        <v>64.7</v>
      </c>
      <c r="K310" s="12">
        <f t="shared" si="54"/>
        <v>92.428571428571445</v>
      </c>
    </row>
    <row r="311" spans="2:11" ht="22.5" hidden="1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  <c r="H311" s="12">
        <f>H312</f>
        <v>640</v>
      </c>
      <c r="I311" s="12">
        <f>I312</f>
        <v>640</v>
      </c>
      <c r="J311" s="12">
        <f>J312</f>
        <v>64.7</v>
      </c>
      <c r="K311" s="12">
        <f t="shared" si="54"/>
        <v>92.428571428571445</v>
      </c>
    </row>
    <row r="312" spans="2:11" ht="22.5" hidden="1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  <c r="H312" s="12">
        <v>640</v>
      </c>
      <c r="I312" s="12">
        <v>640</v>
      </c>
      <c r="J312" s="12">
        <v>64.7</v>
      </c>
      <c r="K312" s="12">
        <f t="shared" si="54"/>
        <v>92.428571428571445</v>
      </c>
    </row>
    <row r="313" spans="2:11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  <c r="H313" s="12">
        <f>H314</f>
        <v>0</v>
      </c>
      <c r="I313" s="12">
        <f>I314</f>
        <v>0</v>
      </c>
      <c r="J313" s="12">
        <f>J314</f>
        <v>0</v>
      </c>
      <c r="K313" s="12" t="e">
        <f t="shared" si="54"/>
        <v>#DIV/0!</v>
      </c>
    </row>
    <row r="314" spans="2:11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  <c r="H314" s="12"/>
      <c r="I314" s="12"/>
      <c r="J314" s="12"/>
      <c r="K314" s="12" t="e">
        <f t="shared" si="54"/>
        <v>#DIV/0!</v>
      </c>
    </row>
    <row r="315" spans="2:11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J318" si="67">G316</f>
        <v>0</v>
      </c>
      <c r="H315" s="12">
        <f t="shared" si="67"/>
        <v>0</v>
      </c>
      <c r="I315" s="12">
        <f t="shared" si="67"/>
        <v>0</v>
      </c>
      <c r="J315" s="12">
        <f t="shared" si="67"/>
        <v>0</v>
      </c>
      <c r="K315" s="12" t="e">
        <f t="shared" si="54"/>
        <v>#DIV/0!</v>
      </c>
    </row>
    <row r="316" spans="2:11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67"/>
        <v>0</v>
      </c>
      <c r="H316" s="12">
        <f t="shared" si="67"/>
        <v>0</v>
      </c>
      <c r="I316" s="12">
        <f t="shared" si="67"/>
        <v>0</v>
      </c>
      <c r="J316" s="12">
        <f t="shared" si="67"/>
        <v>0</v>
      </c>
      <c r="K316" s="12" t="e">
        <f t="shared" si="54"/>
        <v>#DIV/0!</v>
      </c>
    </row>
    <row r="317" spans="2:11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67"/>
        <v>0</v>
      </c>
      <c r="H317" s="12">
        <f t="shared" si="67"/>
        <v>0</v>
      </c>
      <c r="I317" s="12">
        <f t="shared" si="67"/>
        <v>0</v>
      </c>
      <c r="J317" s="12">
        <f t="shared" si="67"/>
        <v>0</v>
      </c>
      <c r="K317" s="12" t="e">
        <f t="shared" si="54"/>
        <v>#DIV/0!</v>
      </c>
    </row>
    <row r="318" spans="2:11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67"/>
        <v>0</v>
      </c>
      <c r="H318" s="12">
        <f t="shared" si="67"/>
        <v>0</v>
      </c>
      <c r="I318" s="12">
        <f t="shared" si="67"/>
        <v>0</v>
      </c>
      <c r="J318" s="12">
        <f t="shared" si="67"/>
        <v>0</v>
      </c>
      <c r="K318" s="12" t="e">
        <f t="shared" si="54"/>
        <v>#DIV/0!</v>
      </c>
    </row>
    <row r="319" spans="2:11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  <c r="H319" s="12"/>
      <c r="I319" s="12"/>
      <c r="J319" s="12"/>
      <c r="K319" s="12" t="e">
        <f t="shared" si="54"/>
        <v>#DIV/0!</v>
      </c>
    </row>
    <row r="320" spans="2:11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J323" si="68">G321</f>
        <v>0</v>
      </c>
      <c r="H320" s="12">
        <f t="shared" si="68"/>
        <v>0</v>
      </c>
      <c r="I320" s="12">
        <f t="shared" si="68"/>
        <v>0</v>
      </c>
      <c r="J320" s="12">
        <f t="shared" si="68"/>
        <v>0</v>
      </c>
      <c r="K320" s="12" t="e">
        <f t="shared" si="54"/>
        <v>#DIV/0!</v>
      </c>
    </row>
    <row r="321" spans="2:12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  <c r="H321" s="12">
        <f>H322+H325</f>
        <v>0</v>
      </c>
      <c r="I321" s="12">
        <f>I322+I325</f>
        <v>0</v>
      </c>
      <c r="J321" s="12">
        <f>J322+J325</f>
        <v>0</v>
      </c>
      <c r="K321" s="12" t="e">
        <f t="shared" si="54"/>
        <v>#DIV/0!</v>
      </c>
    </row>
    <row r="322" spans="2:12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  <c r="J322" s="12">
        <f t="shared" si="68"/>
        <v>0</v>
      </c>
      <c r="K322" s="12" t="e">
        <f t="shared" si="54"/>
        <v>#DIV/0!</v>
      </c>
    </row>
    <row r="323" spans="2:12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68"/>
        <v>0</v>
      </c>
      <c r="H323" s="12">
        <f t="shared" si="68"/>
        <v>0</v>
      </c>
      <c r="I323" s="12">
        <f t="shared" si="68"/>
        <v>0</v>
      </c>
      <c r="J323" s="12">
        <f t="shared" si="68"/>
        <v>0</v>
      </c>
      <c r="K323" s="12" t="e">
        <f t="shared" si="54"/>
        <v>#DIV/0!</v>
      </c>
    </row>
    <row r="324" spans="2:12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  <c r="H324" s="12"/>
      <c r="I324" s="12"/>
      <c r="J324" s="12"/>
      <c r="K324" s="12" t="e">
        <f t="shared" si="54"/>
        <v>#DIV/0!</v>
      </c>
    </row>
    <row r="325" spans="2:12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J326" si="69">G326</f>
        <v>0</v>
      </c>
      <c r="H325" s="12">
        <f t="shared" si="69"/>
        <v>0</v>
      </c>
      <c r="I325" s="12">
        <f t="shared" si="69"/>
        <v>0</v>
      </c>
      <c r="J325" s="12">
        <f t="shared" si="69"/>
        <v>0</v>
      </c>
      <c r="K325" s="12" t="e">
        <f t="shared" si="54"/>
        <v>#DIV/0!</v>
      </c>
    </row>
    <row r="326" spans="2:12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69"/>
        <v>0</v>
      </c>
      <c r="H326" s="12">
        <f t="shared" si="69"/>
        <v>0</v>
      </c>
      <c r="I326" s="12">
        <f t="shared" si="69"/>
        <v>0</v>
      </c>
      <c r="J326" s="12">
        <f t="shared" si="69"/>
        <v>0</v>
      </c>
      <c r="K326" s="12" t="e">
        <f t="shared" si="54"/>
        <v>#DIV/0!</v>
      </c>
    </row>
    <row r="327" spans="2:12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  <c r="H327" s="12"/>
      <c r="I327" s="12"/>
      <c r="J327" s="12"/>
      <c r="K327" s="12" t="e">
        <f t="shared" si="54"/>
        <v>#DIV/0!</v>
      </c>
    </row>
    <row r="328" spans="2:12" ht="26.25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  <c r="H328" s="12">
        <f>H329</f>
        <v>0</v>
      </c>
      <c r="I328" s="12">
        <f>I329</f>
        <v>0</v>
      </c>
      <c r="J328" s="12">
        <f>J329</f>
        <v>66.8</v>
      </c>
      <c r="K328" s="12">
        <f t="shared" si="54"/>
        <v>100</v>
      </c>
    </row>
    <row r="329" spans="2:12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  <c r="H329" s="12">
        <f>H330+H335+H340+H344</f>
        <v>0</v>
      </c>
      <c r="I329" s="12">
        <f>I330+I335+I340+I344</f>
        <v>0</v>
      </c>
      <c r="J329" s="12">
        <f>J330+J335+J340+J344</f>
        <v>66.8</v>
      </c>
      <c r="K329" s="12">
        <f t="shared" si="54"/>
        <v>100</v>
      </c>
    </row>
    <row r="330" spans="2:12" ht="25.5" hidden="1" customHeight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J333" si="70">G331</f>
        <v>66.8</v>
      </c>
      <c r="H330" s="12">
        <f t="shared" si="70"/>
        <v>0</v>
      </c>
      <c r="I330" s="12">
        <f t="shared" si="70"/>
        <v>0</v>
      </c>
      <c r="J330" s="12">
        <f t="shared" si="70"/>
        <v>66.8</v>
      </c>
      <c r="K330" s="12">
        <f t="shared" si="54"/>
        <v>100</v>
      </c>
    </row>
    <row r="331" spans="2:12" ht="22.5" hidden="1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70"/>
        <v>66.8</v>
      </c>
      <c r="H331" s="12">
        <f t="shared" si="70"/>
        <v>0</v>
      </c>
      <c r="I331" s="12">
        <f t="shared" si="70"/>
        <v>0</v>
      </c>
      <c r="J331" s="12">
        <f t="shared" si="70"/>
        <v>66.8</v>
      </c>
      <c r="K331" s="12">
        <f t="shared" si="54"/>
        <v>100</v>
      </c>
    </row>
    <row r="332" spans="2:12" hidden="1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70"/>
        <v>66.8</v>
      </c>
      <c r="H332" s="12">
        <f t="shared" si="70"/>
        <v>0</v>
      </c>
      <c r="I332" s="12">
        <f t="shared" si="70"/>
        <v>0</v>
      </c>
      <c r="J332" s="12">
        <f t="shared" si="70"/>
        <v>66.8</v>
      </c>
      <c r="K332" s="12">
        <f t="shared" si="54"/>
        <v>100</v>
      </c>
    </row>
    <row r="333" spans="2:12" hidden="1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70"/>
        <v>66.8</v>
      </c>
      <c r="H333" s="12">
        <f t="shared" si="70"/>
        <v>0</v>
      </c>
      <c r="I333" s="12">
        <f t="shared" si="70"/>
        <v>0</v>
      </c>
      <c r="J333" s="12">
        <f t="shared" si="70"/>
        <v>66.8</v>
      </c>
      <c r="K333" s="12">
        <f t="shared" si="54"/>
        <v>100</v>
      </c>
    </row>
    <row r="334" spans="2:12" hidden="1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  <c r="H334" s="12">
        <v>0</v>
      </c>
      <c r="I334" s="12">
        <v>0</v>
      </c>
      <c r="J334" s="12">
        <v>66.8</v>
      </c>
      <c r="K334" s="12">
        <f t="shared" si="54"/>
        <v>100</v>
      </c>
      <c r="L334" s="41"/>
    </row>
    <row r="335" spans="2:12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J337" si="71">G336</f>
        <v>0</v>
      </c>
      <c r="H335" s="12">
        <f t="shared" si="71"/>
        <v>0</v>
      </c>
      <c r="I335" s="12">
        <f t="shared" si="71"/>
        <v>0</v>
      </c>
      <c r="J335" s="12">
        <f t="shared" si="71"/>
        <v>0</v>
      </c>
      <c r="K335" s="12" t="e">
        <f t="shared" ref="K335:K349" si="72">J335/G335*100</f>
        <v>#DIV/0!</v>
      </c>
    </row>
    <row r="336" spans="2:12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71"/>
        <v>0</v>
      </c>
      <c r="H336" s="12">
        <f t="shared" si="71"/>
        <v>0</v>
      </c>
      <c r="I336" s="12">
        <f t="shared" si="71"/>
        <v>0</v>
      </c>
      <c r="J336" s="12">
        <f t="shared" si="71"/>
        <v>0</v>
      </c>
      <c r="K336" s="12" t="e">
        <f t="shared" si="72"/>
        <v>#DIV/0!</v>
      </c>
    </row>
    <row r="337" spans="2:11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71"/>
        <v>0</v>
      </c>
      <c r="H337" s="12">
        <f t="shared" si="71"/>
        <v>0</v>
      </c>
      <c r="I337" s="12">
        <f t="shared" si="71"/>
        <v>0</v>
      </c>
      <c r="J337" s="12">
        <f t="shared" si="71"/>
        <v>0</v>
      </c>
      <c r="K337" s="12" t="e">
        <f t="shared" si="72"/>
        <v>#DIV/0!</v>
      </c>
    </row>
    <row r="338" spans="2:11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  <c r="H338" s="12"/>
      <c r="I338" s="12"/>
      <c r="J338" s="12"/>
      <c r="K338" s="12" t="e">
        <f t="shared" si="72"/>
        <v>#DIV/0!</v>
      </c>
    </row>
    <row r="339" spans="2:11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J342" si="73">G340</f>
        <v>0</v>
      </c>
      <c r="H339" s="12">
        <f t="shared" si="73"/>
        <v>0</v>
      </c>
      <c r="I339" s="12">
        <f t="shared" si="73"/>
        <v>0</v>
      </c>
      <c r="J339" s="12">
        <f t="shared" si="73"/>
        <v>0</v>
      </c>
      <c r="K339" s="12" t="e">
        <f t="shared" si="72"/>
        <v>#DIV/0!</v>
      </c>
    </row>
    <row r="340" spans="2:11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73"/>
        <v>0</v>
      </c>
      <c r="H340" s="12">
        <f t="shared" si="73"/>
        <v>0</v>
      </c>
      <c r="I340" s="12">
        <f t="shared" si="73"/>
        <v>0</v>
      </c>
      <c r="J340" s="12">
        <f t="shared" si="73"/>
        <v>0</v>
      </c>
      <c r="K340" s="12" t="e">
        <f t="shared" si="72"/>
        <v>#DIV/0!</v>
      </c>
    </row>
    <row r="341" spans="2:11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73"/>
        <v>0</v>
      </c>
      <c r="H341" s="12">
        <f t="shared" si="73"/>
        <v>0</v>
      </c>
      <c r="I341" s="12">
        <f t="shared" si="73"/>
        <v>0</v>
      </c>
      <c r="J341" s="12">
        <f t="shared" si="73"/>
        <v>0</v>
      </c>
      <c r="K341" s="12" t="e">
        <f t="shared" si="72"/>
        <v>#DIV/0!</v>
      </c>
    </row>
    <row r="342" spans="2:11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73"/>
        <v>0</v>
      </c>
      <c r="H342" s="12">
        <f t="shared" si="73"/>
        <v>0</v>
      </c>
      <c r="I342" s="12">
        <f t="shared" si="73"/>
        <v>0</v>
      </c>
      <c r="J342" s="12">
        <f t="shared" si="73"/>
        <v>0</v>
      </c>
      <c r="K342" s="12" t="e">
        <f t="shared" si="72"/>
        <v>#DIV/0!</v>
      </c>
    </row>
    <row r="343" spans="2:11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  <c r="H343" s="12"/>
      <c r="I343" s="12"/>
      <c r="J343" s="12"/>
      <c r="K343" s="12" t="e">
        <f t="shared" si="72"/>
        <v>#DIV/0!</v>
      </c>
    </row>
    <row r="344" spans="2:11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J347" si="74">G345</f>
        <v>0</v>
      </c>
      <c r="H344" s="12">
        <f t="shared" si="74"/>
        <v>0</v>
      </c>
      <c r="I344" s="12">
        <f t="shared" si="74"/>
        <v>0</v>
      </c>
      <c r="J344" s="12">
        <f t="shared" si="74"/>
        <v>0</v>
      </c>
      <c r="K344" s="12" t="e">
        <f t="shared" si="72"/>
        <v>#DIV/0!</v>
      </c>
    </row>
    <row r="345" spans="2:11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74"/>
        <v>0</v>
      </c>
      <c r="H345" s="12">
        <f t="shared" si="74"/>
        <v>0</v>
      </c>
      <c r="I345" s="12">
        <f t="shared" si="74"/>
        <v>0</v>
      </c>
      <c r="J345" s="12">
        <f t="shared" si="74"/>
        <v>0</v>
      </c>
      <c r="K345" s="12" t="e">
        <f t="shared" si="72"/>
        <v>#DIV/0!</v>
      </c>
    </row>
    <row r="346" spans="2:11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74"/>
        <v>0</v>
      </c>
      <c r="H346" s="12">
        <f t="shared" si="74"/>
        <v>0</v>
      </c>
      <c r="I346" s="12">
        <f t="shared" si="74"/>
        <v>0</v>
      </c>
      <c r="J346" s="12">
        <f t="shared" si="74"/>
        <v>0</v>
      </c>
      <c r="K346" s="12" t="e">
        <f t="shared" si="72"/>
        <v>#DIV/0!</v>
      </c>
    </row>
    <row r="347" spans="2:11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74"/>
        <v>0</v>
      </c>
      <c r="H347" s="12">
        <f t="shared" si="74"/>
        <v>0</v>
      </c>
      <c r="I347" s="12">
        <f t="shared" si="74"/>
        <v>0</v>
      </c>
      <c r="J347" s="12">
        <f t="shared" si="74"/>
        <v>0</v>
      </c>
      <c r="K347" s="12" t="e">
        <f t="shared" si="72"/>
        <v>#DIV/0!</v>
      </c>
    </row>
    <row r="348" spans="2:11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  <c r="H348" s="12"/>
      <c r="I348" s="12"/>
      <c r="J348" s="12"/>
      <c r="K348" s="12" t="e">
        <f t="shared" si="72"/>
        <v>#DIV/0!</v>
      </c>
    </row>
    <row r="349" spans="2:11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  <c r="H349" s="29" t="e">
        <f>H14+H87+H95+H126+H165+H240+H299+H306+H328+H230</f>
        <v>#REF!</v>
      </c>
      <c r="I349" s="29" t="e">
        <f>I14+I87+I95+I126+I165+I240+I299+I306+I328+I230</f>
        <v>#REF!</v>
      </c>
      <c r="J349" s="29">
        <f>J14+J87+J95+J126+J165+J240+J299+J306+J328+J230</f>
        <v>86118.2</v>
      </c>
      <c r="K349" s="12">
        <f t="shared" si="72"/>
        <v>77.141408567784097</v>
      </c>
    </row>
    <row r="350" spans="2:11">
      <c r="H350" s="31">
        <v>101423.6</v>
      </c>
      <c r="I350" s="31">
        <v>102443.1</v>
      </c>
    </row>
    <row r="351" spans="2:11">
      <c r="G351" s="39"/>
      <c r="H351" s="39"/>
      <c r="I351" s="39"/>
      <c r="J351" s="39"/>
      <c r="K351" s="39"/>
    </row>
  </sheetData>
  <autoFilter ref="A13:M350">
    <filterColumn colId="2"/>
    <filterColumn colId="3"/>
    <filterColumn colId="9"/>
    <filterColumn colId="10"/>
  </autoFilter>
  <mergeCells count="1">
    <mergeCell ref="B10:K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1"/>
  <sheetViews>
    <sheetView topLeftCell="A54" zoomScale="120" zoomScaleNormal="120" workbookViewId="0">
      <selection activeCell="B3" sqref="B3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1" width="10.5703125" style="31" customWidth="1"/>
    <col min="12" max="16384" width="11.140625" style="31"/>
  </cols>
  <sheetData>
    <row r="1" spans="1:11">
      <c r="G1" s="33"/>
      <c r="J1" s="33"/>
      <c r="K1" s="33" t="s">
        <v>185</v>
      </c>
    </row>
    <row r="2" spans="1:11">
      <c r="G2" s="33"/>
      <c r="J2" s="33"/>
      <c r="K2" s="33" t="s">
        <v>0</v>
      </c>
    </row>
    <row r="3" spans="1:11">
      <c r="G3" s="33"/>
      <c r="J3" s="33"/>
      <c r="K3" s="33" t="s">
        <v>1</v>
      </c>
    </row>
    <row r="4" spans="1:11">
      <c r="G4" s="33"/>
      <c r="J4" s="33"/>
      <c r="K4" s="33" t="s">
        <v>191</v>
      </c>
    </row>
    <row r="5" spans="1:11" ht="8.25" customHeight="1"/>
    <row r="6" spans="1:11" ht="12.75" customHeight="1">
      <c r="A6" s="34"/>
      <c r="B6" s="34"/>
      <c r="C6" s="35"/>
      <c r="D6" s="35"/>
      <c r="E6" s="36"/>
      <c r="F6" s="36"/>
      <c r="G6" s="33"/>
      <c r="H6" s="33"/>
      <c r="I6" s="33"/>
      <c r="J6" s="33"/>
      <c r="K6" s="33" t="s">
        <v>180</v>
      </c>
    </row>
    <row r="7" spans="1:11" ht="12.75" customHeight="1">
      <c r="A7" s="3"/>
      <c r="B7" s="3"/>
      <c r="C7" s="1"/>
      <c r="D7" s="1"/>
      <c r="E7" s="2"/>
      <c r="F7" s="2"/>
      <c r="G7" s="33"/>
      <c r="H7" s="33"/>
      <c r="I7" s="33"/>
      <c r="J7" s="33"/>
      <c r="K7" s="33" t="s">
        <v>0</v>
      </c>
    </row>
    <row r="8" spans="1:11" ht="12.75" customHeight="1">
      <c r="A8" s="2"/>
      <c r="B8" s="2"/>
      <c r="C8" s="1"/>
      <c r="D8" s="1"/>
      <c r="E8" s="2"/>
      <c r="F8" s="2"/>
      <c r="G8" s="33"/>
      <c r="H8" s="33"/>
      <c r="I8" s="33"/>
      <c r="J8" s="33"/>
      <c r="K8" s="33" t="s">
        <v>1</v>
      </c>
    </row>
    <row r="9" spans="1:11" ht="12.75" customHeight="1">
      <c r="A9" s="2"/>
      <c r="B9" s="2"/>
      <c r="C9" s="1"/>
      <c r="D9" s="1"/>
      <c r="E9" s="2"/>
      <c r="F9" s="2"/>
      <c r="G9" s="33"/>
      <c r="H9" s="33"/>
      <c r="I9" s="33"/>
      <c r="J9" s="33"/>
      <c r="K9" s="33" t="s">
        <v>178</v>
      </c>
    </row>
    <row r="10" spans="1:11" ht="76.5" customHeight="1">
      <c r="B10" s="44" t="s">
        <v>190</v>
      </c>
      <c r="C10" s="44"/>
      <c r="D10" s="44"/>
      <c r="E10" s="44"/>
      <c r="F10" s="44"/>
      <c r="G10" s="44"/>
    </row>
    <row r="11" spans="1:11" ht="10.5" customHeight="1">
      <c r="B11" s="42"/>
      <c r="C11" s="42"/>
      <c r="D11" s="42"/>
      <c r="E11" s="42"/>
      <c r="F11" s="42"/>
      <c r="G11" s="7"/>
      <c r="H11" s="7"/>
      <c r="I11" s="7"/>
      <c r="J11" s="7"/>
      <c r="K11" s="7" t="s">
        <v>145</v>
      </c>
    </row>
    <row r="12" spans="1:11" s="37" customFormat="1" ht="22.5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  <c r="J12" s="22" t="s">
        <v>186</v>
      </c>
      <c r="K12" s="22" t="s">
        <v>187</v>
      </c>
    </row>
    <row r="13" spans="1:11" s="37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  <c r="J13" s="22">
        <v>2015</v>
      </c>
      <c r="K13" s="22"/>
    </row>
    <row r="14" spans="1:11" s="37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55830.3</v>
      </c>
      <c r="H14" s="12">
        <f>H15+H21+H31+H37</f>
        <v>48064.1</v>
      </c>
      <c r="I14" s="12">
        <f>I15+I21+I31+I37</f>
        <v>50650.8</v>
      </c>
      <c r="J14" s="12">
        <f>J15+J21+J31+J37</f>
        <v>45802</v>
      </c>
      <c r="K14" s="12">
        <f>J14/G14*100</f>
        <v>82.037889819685716</v>
      </c>
    </row>
    <row r="15" spans="1:11" s="37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J17" si="0">H16</f>
        <v>2110</v>
      </c>
      <c r="I15" s="12">
        <f t="shared" si="0"/>
        <v>2110</v>
      </c>
      <c r="J15" s="12">
        <f>J16</f>
        <v>1519.1</v>
      </c>
      <c r="K15" s="12">
        <f t="shared" ref="K15:K78" si="1">J15/G15*100</f>
        <v>71.995260663507111</v>
      </c>
    </row>
    <row r="16" spans="1:11" s="37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  <c r="J16" s="12">
        <f t="shared" si="0"/>
        <v>1519.1</v>
      </c>
      <c r="K16" s="12">
        <f t="shared" si="1"/>
        <v>71.995260663507111</v>
      </c>
    </row>
    <row r="17" spans="1:11" s="37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  <c r="J17" s="12">
        <f t="shared" si="0"/>
        <v>1519.1</v>
      </c>
      <c r="K17" s="12">
        <f t="shared" si="1"/>
        <v>71.995260663507111</v>
      </c>
    </row>
    <row r="18" spans="1:11" s="37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  <c r="J18" s="12">
        <f>J20</f>
        <v>1519.1</v>
      </c>
      <c r="K18" s="12">
        <f t="shared" si="1"/>
        <v>71.995260663507111</v>
      </c>
    </row>
    <row r="19" spans="1:11" s="37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  <c r="J19" s="12">
        <f>J20</f>
        <v>1519.1</v>
      </c>
      <c r="K19" s="12">
        <f t="shared" si="1"/>
        <v>71.995260663507111</v>
      </c>
    </row>
    <row r="20" spans="1:11" s="37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  <c r="J20" s="12">
        <v>1519.1</v>
      </c>
      <c r="K20" s="12">
        <f t="shared" si="1"/>
        <v>71.995260663507111</v>
      </c>
    </row>
    <row r="21" spans="1:11" s="37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J23" si="2">G22</f>
        <v>26144.6</v>
      </c>
      <c r="H21" s="12">
        <f t="shared" si="2"/>
        <v>25609</v>
      </c>
      <c r="I21" s="12">
        <f t="shared" si="2"/>
        <v>25609</v>
      </c>
      <c r="J21" s="12">
        <f t="shared" si="2"/>
        <v>21530.2</v>
      </c>
      <c r="K21" s="12">
        <f t="shared" si="1"/>
        <v>82.35046625306947</v>
      </c>
    </row>
    <row r="22" spans="1:11" s="37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2"/>
        <v>26144.6</v>
      </c>
      <c r="H22" s="12">
        <f t="shared" si="2"/>
        <v>25609</v>
      </c>
      <c r="I22" s="12">
        <f t="shared" si="2"/>
        <v>25609</v>
      </c>
      <c r="J22" s="12">
        <f t="shared" si="2"/>
        <v>21530.2</v>
      </c>
      <c r="K22" s="12">
        <f t="shared" si="1"/>
        <v>82.35046625306947</v>
      </c>
    </row>
    <row r="23" spans="1:11" s="37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2"/>
        <v>26144.6</v>
      </c>
      <c r="H23" s="12">
        <f t="shared" si="2"/>
        <v>25609</v>
      </c>
      <c r="I23" s="12">
        <f t="shared" si="2"/>
        <v>25609</v>
      </c>
      <c r="J23" s="12">
        <f t="shared" si="2"/>
        <v>21530.2</v>
      </c>
      <c r="K23" s="12">
        <f t="shared" si="1"/>
        <v>82.35046625306947</v>
      </c>
    </row>
    <row r="24" spans="1:11" s="37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26144.6</v>
      </c>
      <c r="H24" s="12">
        <f>H25+H27+H29</f>
        <v>25609</v>
      </c>
      <c r="I24" s="12">
        <f>I25+I27+I29</f>
        <v>25609</v>
      </c>
      <c r="J24" s="12">
        <f>J25+J27+J29</f>
        <v>21530.2</v>
      </c>
      <c r="K24" s="12">
        <f t="shared" si="1"/>
        <v>82.35046625306947</v>
      </c>
    </row>
    <row r="25" spans="1:11" s="37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25364.6</v>
      </c>
      <c r="H25" s="12">
        <f>H26</f>
        <v>25609</v>
      </c>
      <c r="I25" s="12">
        <f>I26</f>
        <v>25609</v>
      </c>
      <c r="J25" s="12">
        <f>J26</f>
        <v>20941.400000000001</v>
      </c>
      <c r="K25" s="12">
        <f t="shared" si="1"/>
        <v>82.561522752182185</v>
      </c>
    </row>
    <row r="26" spans="1:11" s="37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25364.6</v>
      </c>
      <c r="H26" s="12">
        <v>25609</v>
      </c>
      <c r="I26" s="12">
        <v>25609</v>
      </c>
      <c r="J26" s="12">
        <v>20941.400000000001</v>
      </c>
      <c r="K26" s="12">
        <f t="shared" si="1"/>
        <v>82.561522752182185</v>
      </c>
    </row>
    <row r="27" spans="1:11" s="37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  <c r="J27" s="12">
        <f>J28</f>
        <v>22.5</v>
      </c>
      <c r="K27" s="12">
        <f t="shared" si="1"/>
        <v>33.382789317507417</v>
      </c>
    </row>
    <row r="28" spans="1:11" s="37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  <c r="J28" s="12">
        <v>22.5</v>
      </c>
      <c r="K28" s="12">
        <f t="shared" si="1"/>
        <v>33.382789317507417</v>
      </c>
    </row>
    <row r="29" spans="1:11" s="37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712.6</v>
      </c>
      <c r="H29" s="12">
        <f>H30</f>
        <v>0</v>
      </c>
      <c r="I29" s="12">
        <f>I30</f>
        <v>0</v>
      </c>
      <c r="J29" s="12">
        <f>J30</f>
        <v>566.29999999999995</v>
      </c>
      <c r="K29" s="12">
        <f t="shared" si="1"/>
        <v>79.469548133595282</v>
      </c>
    </row>
    <row r="30" spans="1:11" s="37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712.6</v>
      </c>
      <c r="H30" s="12"/>
      <c r="I30" s="12"/>
      <c r="J30" s="12">
        <v>566.29999999999995</v>
      </c>
      <c r="K30" s="12">
        <f t="shared" si="1"/>
        <v>79.469548133595282</v>
      </c>
    </row>
    <row r="31" spans="1:11" s="37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J35" si="3">G32</f>
        <v>50</v>
      </c>
      <c r="H31" s="12">
        <f t="shared" si="3"/>
        <v>50</v>
      </c>
      <c r="I31" s="12">
        <f t="shared" si="3"/>
        <v>50</v>
      </c>
      <c r="J31" s="12">
        <f t="shared" si="3"/>
        <v>0</v>
      </c>
      <c r="K31" s="12">
        <f t="shared" si="1"/>
        <v>0</v>
      </c>
    </row>
    <row r="32" spans="1:11" s="37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3"/>
        <v>50</v>
      </c>
      <c r="H32" s="12">
        <f t="shared" si="3"/>
        <v>50</v>
      </c>
      <c r="I32" s="12">
        <f t="shared" si="3"/>
        <v>50</v>
      </c>
      <c r="J32" s="12">
        <f t="shared" si="3"/>
        <v>0</v>
      </c>
      <c r="K32" s="12">
        <f t="shared" si="1"/>
        <v>0</v>
      </c>
    </row>
    <row r="33" spans="1:13" s="37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3"/>
        <v>50</v>
      </c>
      <c r="H33" s="12">
        <f t="shared" si="3"/>
        <v>50</v>
      </c>
      <c r="I33" s="12">
        <f t="shared" si="3"/>
        <v>50</v>
      </c>
      <c r="J33" s="12">
        <f t="shared" si="3"/>
        <v>0</v>
      </c>
      <c r="K33" s="12">
        <f t="shared" si="1"/>
        <v>0</v>
      </c>
    </row>
    <row r="34" spans="1:13" s="37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3"/>
        <v>50</v>
      </c>
      <c r="H34" s="12">
        <f t="shared" si="3"/>
        <v>50</v>
      </c>
      <c r="I34" s="12">
        <f t="shared" si="3"/>
        <v>50</v>
      </c>
      <c r="J34" s="12">
        <f t="shared" si="3"/>
        <v>0</v>
      </c>
      <c r="K34" s="12">
        <f t="shared" si="1"/>
        <v>0</v>
      </c>
    </row>
    <row r="35" spans="1:13" s="37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3"/>
        <v>50</v>
      </c>
      <c r="H35" s="12">
        <f t="shared" si="3"/>
        <v>50</v>
      </c>
      <c r="I35" s="12">
        <f t="shared" si="3"/>
        <v>50</v>
      </c>
      <c r="J35" s="12">
        <f t="shared" si="3"/>
        <v>0</v>
      </c>
      <c r="K35" s="12">
        <f t="shared" si="1"/>
        <v>0</v>
      </c>
    </row>
    <row r="36" spans="1:13" s="37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  <c r="J36" s="12">
        <v>0</v>
      </c>
      <c r="K36" s="12">
        <f t="shared" si="1"/>
        <v>0</v>
      </c>
    </row>
    <row r="37" spans="1:13" s="37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27525.7</v>
      </c>
      <c r="H37" s="12">
        <f t="shared" ref="H37:I37" si="4">H38+H45+H58+H63+H68+H76</f>
        <v>20295.099999999999</v>
      </c>
      <c r="I37" s="12">
        <f t="shared" si="4"/>
        <v>22881.8</v>
      </c>
      <c r="J37" s="12">
        <f>J38+J45+J58+J63+J68+J76</f>
        <v>22752.700000000004</v>
      </c>
      <c r="K37" s="12">
        <f t="shared" si="1"/>
        <v>82.659841529915695</v>
      </c>
      <c r="M37" s="40"/>
    </row>
    <row r="38" spans="1:13" s="37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J39" si="5">G39</f>
        <v>7080</v>
      </c>
      <c r="H38" s="12">
        <f t="shared" si="5"/>
        <v>7610</v>
      </c>
      <c r="I38" s="12">
        <f t="shared" si="5"/>
        <v>7610</v>
      </c>
      <c r="J38" s="12">
        <f t="shared" si="5"/>
        <v>5142</v>
      </c>
      <c r="K38" s="12">
        <f t="shared" si="1"/>
        <v>72.627118644067806</v>
      </c>
    </row>
    <row r="39" spans="1:13" s="37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5"/>
        <v>7080</v>
      </c>
      <c r="H39" s="12">
        <f t="shared" si="5"/>
        <v>7610</v>
      </c>
      <c r="I39" s="12">
        <f t="shared" si="5"/>
        <v>7610</v>
      </c>
      <c r="J39" s="12">
        <f t="shared" si="5"/>
        <v>5142</v>
      </c>
      <c r="K39" s="12">
        <f t="shared" si="1"/>
        <v>72.627118644067806</v>
      </c>
    </row>
    <row r="40" spans="1:13" s="37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7080</v>
      </c>
      <c r="H40" s="12">
        <f>H41+H43</f>
        <v>7610</v>
      </c>
      <c r="I40" s="12">
        <f>I41+I43</f>
        <v>7610</v>
      </c>
      <c r="J40" s="12">
        <f>J41+J43</f>
        <v>5142</v>
      </c>
      <c r="K40" s="12">
        <f t="shared" si="1"/>
        <v>72.627118644067806</v>
      </c>
    </row>
    <row r="41" spans="1:13" s="37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7080</v>
      </c>
      <c r="H41" s="12">
        <f>H42</f>
        <v>7610</v>
      </c>
      <c r="I41" s="12">
        <f>I42</f>
        <v>7610</v>
      </c>
      <c r="J41" s="12">
        <f>J42</f>
        <v>5142</v>
      </c>
      <c r="K41" s="12">
        <f t="shared" si="1"/>
        <v>72.627118644067806</v>
      </c>
    </row>
    <row r="42" spans="1:13" s="37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7080</v>
      </c>
      <c r="H42" s="12">
        <v>7610</v>
      </c>
      <c r="I42" s="12">
        <v>7610</v>
      </c>
      <c r="J42" s="12">
        <v>5142</v>
      </c>
      <c r="K42" s="12">
        <f t="shared" si="1"/>
        <v>72.627118644067806</v>
      </c>
    </row>
    <row r="43" spans="1:13" s="37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  <c r="J43" s="12">
        <f>J44</f>
        <v>0</v>
      </c>
      <c r="K43" s="12" t="e">
        <f t="shared" si="1"/>
        <v>#DIV/0!</v>
      </c>
    </row>
    <row r="44" spans="1:13" s="37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  <c r="J44" s="12"/>
      <c r="K44" s="12" t="e">
        <f t="shared" si="1"/>
        <v>#DIV/0!</v>
      </c>
    </row>
    <row r="45" spans="1:13" s="37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14035.4</v>
      </c>
      <c r="H45" s="12">
        <f t="shared" ref="H45:I45" si="6">H46+H50</f>
        <v>10081.6</v>
      </c>
      <c r="I45" s="12">
        <f t="shared" si="6"/>
        <v>10081.6</v>
      </c>
      <c r="J45" s="12">
        <f>J46+J50</f>
        <v>11319.800000000001</v>
      </c>
      <c r="K45" s="12">
        <f t="shared" si="1"/>
        <v>80.651780497883934</v>
      </c>
    </row>
    <row r="46" spans="1:13" s="37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7">H47</f>
        <v>700</v>
      </c>
      <c r="I46" s="12">
        <f t="shared" si="7"/>
        <v>700</v>
      </c>
      <c r="J46" s="12">
        <f>J47</f>
        <v>207</v>
      </c>
      <c r="K46" s="12">
        <f t="shared" si="1"/>
        <v>82.8</v>
      </c>
    </row>
    <row r="47" spans="1:13" s="37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  <c r="J47" s="12">
        <f>J48</f>
        <v>207</v>
      </c>
      <c r="K47" s="12">
        <f t="shared" si="1"/>
        <v>82.8</v>
      </c>
    </row>
    <row r="48" spans="1:13" s="37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  <c r="J48" s="12">
        <f>J49</f>
        <v>207</v>
      </c>
      <c r="K48" s="12">
        <f t="shared" si="1"/>
        <v>82.8</v>
      </c>
    </row>
    <row r="49" spans="1:11" s="37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  <c r="J49" s="12">
        <v>207</v>
      </c>
      <c r="K49" s="12">
        <f t="shared" si="1"/>
        <v>82.8</v>
      </c>
    </row>
    <row r="50" spans="1:11" s="37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13785.4</v>
      </c>
      <c r="H50" s="12">
        <f>H51</f>
        <v>9381.6</v>
      </c>
      <c r="I50" s="12">
        <f>I51</f>
        <v>9381.6</v>
      </c>
      <c r="J50" s="12">
        <f>J51</f>
        <v>11112.800000000001</v>
      </c>
      <c r="K50" s="12">
        <f t="shared" si="1"/>
        <v>80.612822261232907</v>
      </c>
    </row>
    <row r="51" spans="1:11" s="37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13785.4</v>
      </c>
      <c r="H51" s="12">
        <f>H52+H54+H56</f>
        <v>9381.6</v>
      </c>
      <c r="I51" s="12">
        <f>I52+I54+I56</f>
        <v>9381.6</v>
      </c>
      <c r="J51" s="12">
        <f>J52+J54+J56</f>
        <v>11112.800000000001</v>
      </c>
      <c r="K51" s="12">
        <f t="shared" si="1"/>
        <v>80.612822261232907</v>
      </c>
    </row>
    <row r="52" spans="1:11" s="37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10058.299999999999</v>
      </c>
      <c r="H52" s="12">
        <f>H53</f>
        <v>9381.6</v>
      </c>
      <c r="I52" s="12">
        <f>I53</f>
        <v>9381.6</v>
      </c>
      <c r="J52" s="12">
        <f>J53</f>
        <v>8366.2000000000007</v>
      </c>
      <c r="K52" s="12">
        <f t="shared" si="1"/>
        <v>83.177077637374126</v>
      </c>
    </row>
    <row r="53" spans="1:11" s="37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10058.299999999999</v>
      </c>
      <c r="H53" s="12">
        <v>9381.6</v>
      </c>
      <c r="I53" s="12">
        <v>9381.6</v>
      </c>
      <c r="J53" s="12">
        <v>8366.2000000000007</v>
      </c>
      <c r="K53" s="12">
        <f t="shared" si="1"/>
        <v>83.177077637374126</v>
      </c>
    </row>
    <row r="54" spans="1:11" s="37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3626.9</v>
      </c>
      <c r="H54" s="12">
        <f>H55</f>
        <v>0</v>
      </c>
      <c r="I54" s="12">
        <f>I55</f>
        <v>0</v>
      </c>
      <c r="J54" s="12">
        <f>J55</f>
        <v>2677.4</v>
      </c>
      <c r="K54" s="12">
        <f t="shared" si="1"/>
        <v>73.820618158758165</v>
      </c>
    </row>
    <row r="55" spans="1:11" s="37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3626.9</v>
      </c>
      <c r="H55" s="12">
        <v>0</v>
      </c>
      <c r="I55" s="12">
        <v>0</v>
      </c>
      <c r="J55" s="12">
        <v>2677.4</v>
      </c>
      <c r="K55" s="12">
        <f t="shared" si="1"/>
        <v>73.820618158758165</v>
      </c>
    </row>
    <row r="56" spans="1:11" s="37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100.2</v>
      </c>
      <c r="H56" s="12">
        <f>H57</f>
        <v>0</v>
      </c>
      <c r="I56" s="12">
        <f>I57</f>
        <v>0</v>
      </c>
      <c r="J56" s="12">
        <f>J57</f>
        <v>69.2</v>
      </c>
      <c r="K56" s="12">
        <f t="shared" si="1"/>
        <v>69.061876247504998</v>
      </c>
    </row>
    <row r="57" spans="1:11" s="37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f>60.2+40</f>
        <v>100.2</v>
      </c>
      <c r="H57" s="12">
        <v>0</v>
      </c>
      <c r="I57" s="12">
        <v>0</v>
      </c>
      <c r="J57" s="12">
        <v>69.2</v>
      </c>
      <c r="K57" s="12">
        <f t="shared" si="1"/>
        <v>69.061876247504998</v>
      </c>
    </row>
    <row r="58" spans="1:11" s="37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J61" si="8">G59</f>
        <v>0</v>
      </c>
      <c r="H58" s="12">
        <f t="shared" si="8"/>
        <v>62</v>
      </c>
      <c r="I58" s="12">
        <f t="shared" si="8"/>
        <v>62</v>
      </c>
      <c r="J58" s="12">
        <f t="shared" si="8"/>
        <v>0</v>
      </c>
      <c r="K58" s="12" t="e">
        <f t="shared" si="1"/>
        <v>#DIV/0!</v>
      </c>
    </row>
    <row r="59" spans="1:11" s="37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8"/>
        <v>0</v>
      </c>
      <c r="H59" s="12">
        <f t="shared" si="8"/>
        <v>62</v>
      </c>
      <c r="I59" s="12">
        <f t="shared" si="8"/>
        <v>62</v>
      </c>
      <c r="J59" s="12">
        <f t="shared" si="8"/>
        <v>0</v>
      </c>
      <c r="K59" s="12" t="e">
        <f t="shared" si="1"/>
        <v>#DIV/0!</v>
      </c>
    </row>
    <row r="60" spans="1:11" s="37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8"/>
        <v>0</v>
      </c>
      <c r="H60" s="12">
        <f t="shared" si="8"/>
        <v>62</v>
      </c>
      <c r="I60" s="12">
        <f t="shared" si="8"/>
        <v>62</v>
      </c>
      <c r="J60" s="12">
        <f t="shared" si="8"/>
        <v>0</v>
      </c>
      <c r="K60" s="12" t="e">
        <f t="shared" si="1"/>
        <v>#DIV/0!</v>
      </c>
    </row>
    <row r="61" spans="1:11" s="37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8"/>
        <v>0</v>
      </c>
      <c r="H61" s="12">
        <f t="shared" si="8"/>
        <v>62</v>
      </c>
      <c r="I61" s="12">
        <f t="shared" si="8"/>
        <v>62</v>
      </c>
      <c r="J61" s="12">
        <f t="shared" si="8"/>
        <v>0</v>
      </c>
      <c r="K61" s="12" t="e">
        <f t="shared" si="1"/>
        <v>#DIV/0!</v>
      </c>
    </row>
    <row r="62" spans="1:11" s="37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0</v>
      </c>
      <c r="H62" s="12">
        <v>62</v>
      </c>
      <c r="I62" s="12">
        <v>62</v>
      </c>
      <c r="J62" s="12">
        <v>0</v>
      </c>
      <c r="K62" s="12" t="e">
        <f t="shared" si="1"/>
        <v>#DIV/0!</v>
      </c>
    </row>
    <row r="63" spans="1:11" s="37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J66" si="9">G64</f>
        <v>0</v>
      </c>
      <c r="H63" s="12">
        <f t="shared" si="9"/>
        <v>0</v>
      </c>
      <c r="I63" s="12">
        <f t="shared" si="9"/>
        <v>0</v>
      </c>
      <c r="J63" s="12">
        <f t="shared" si="9"/>
        <v>0</v>
      </c>
      <c r="K63" s="12" t="e">
        <f t="shared" si="1"/>
        <v>#DIV/0!</v>
      </c>
    </row>
    <row r="64" spans="1:11" s="37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9"/>
        <v>0</v>
      </c>
      <c r="H64" s="12">
        <f t="shared" si="9"/>
        <v>0</v>
      </c>
      <c r="I64" s="12">
        <f t="shared" si="9"/>
        <v>0</v>
      </c>
      <c r="J64" s="12">
        <f t="shared" si="9"/>
        <v>0</v>
      </c>
      <c r="K64" s="12" t="e">
        <f t="shared" si="1"/>
        <v>#DIV/0!</v>
      </c>
    </row>
    <row r="65" spans="1:11" s="37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9"/>
        <v>0</v>
      </c>
      <c r="H65" s="12">
        <f t="shared" si="9"/>
        <v>0</v>
      </c>
      <c r="I65" s="12">
        <f t="shared" si="9"/>
        <v>0</v>
      </c>
      <c r="J65" s="12">
        <f t="shared" si="9"/>
        <v>0</v>
      </c>
      <c r="K65" s="12" t="e">
        <f t="shared" si="1"/>
        <v>#DIV/0!</v>
      </c>
    </row>
    <row r="66" spans="1:11" s="37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9"/>
        <v>0</v>
      </c>
      <c r="H66" s="12">
        <f t="shared" si="9"/>
        <v>0</v>
      </c>
      <c r="I66" s="12">
        <f t="shared" si="9"/>
        <v>0</v>
      </c>
      <c r="J66" s="12">
        <f t="shared" si="9"/>
        <v>0</v>
      </c>
      <c r="K66" s="12" t="e">
        <f t="shared" si="1"/>
        <v>#DIV/0!</v>
      </c>
    </row>
    <row r="67" spans="1:11" s="37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  <c r="J67" s="12"/>
      <c r="K67" s="12" t="e">
        <f t="shared" si="1"/>
        <v>#DIV/0!</v>
      </c>
    </row>
    <row r="68" spans="1:11" s="37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  <c r="J68" s="12">
        <f>J69</f>
        <v>0</v>
      </c>
      <c r="K68" s="12">
        <f t="shared" si="1"/>
        <v>0</v>
      </c>
    </row>
    <row r="69" spans="1:11" s="37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  <c r="J69" s="12">
        <f>J70+J73</f>
        <v>0</v>
      </c>
      <c r="K69" s="12">
        <f t="shared" si="1"/>
        <v>0</v>
      </c>
    </row>
    <row r="70" spans="1:11" s="37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J71" si="10">G71</f>
        <v>0</v>
      </c>
      <c r="H70" s="12">
        <f t="shared" si="10"/>
        <v>0</v>
      </c>
      <c r="I70" s="12">
        <f t="shared" si="10"/>
        <v>0</v>
      </c>
      <c r="J70" s="12">
        <f t="shared" si="10"/>
        <v>0</v>
      </c>
      <c r="K70" s="12" t="e">
        <f t="shared" si="1"/>
        <v>#DIV/0!</v>
      </c>
    </row>
    <row r="71" spans="1:11" s="37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10"/>
        <v>0</v>
      </c>
      <c r="H71" s="12">
        <f t="shared" si="10"/>
        <v>0</v>
      </c>
      <c r="I71" s="12">
        <f t="shared" si="10"/>
        <v>0</v>
      </c>
      <c r="J71" s="12">
        <f t="shared" si="10"/>
        <v>0</v>
      </c>
      <c r="K71" s="12" t="e">
        <f t="shared" si="1"/>
        <v>#DIV/0!</v>
      </c>
    </row>
    <row r="72" spans="1:11" s="37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  <c r="J72" s="12"/>
      <c r="K72" s="12" t="e">
        <f t="shared" si="1"/>
        <v>#DIV/0!</v>
      </c>
    </row>
    <row r="73" spans="1:11" s="37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J74" si="11">G74</f>
        <v>6</v>
      </c>
      <c r="H73" s="12">
        <f t="shared" si="11"/>
        <v>6</v>
      </c>
      <c r="I73" s="12">
        <f t="shared" si="11"/>
        <v>6</v>
      </c>
      <c r="J73" s="12">
        <f t="shared" si="11"/>
        <v>0</v>
      </c>
      <c r="K73" s="12">
        <f t="shared" si="1"/>
        <v>0</v>
      </c>
    </row>
    <row r="74" spans="1:11" s="37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1"/>
        <v>6</v>
      </c>
      <c r="H74" s="12">
        <f t="shared" si="11"/>
        <v>6</v>
      </c>
      <c r="I74" s="12">
        <f t="shared" si="11"/>
        <v>6</v>
      </c>
      <c r="J74" s="12">
        <f t="shared" si="11"/>
        <v>0</v>
      </c>
      <c r="K74" s="12">
        <f t="shared" si="1"/>
        <v>0</v>
      </c>
    </row>
    <row r="75" spans="1:11" s="37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  <c r="J75" s="12">
        <v>0</v>
      </c>
      <c r="K75" s="12">
        <f t="shared" si="1"/>
        <v>0</v>
      </c>
    </row>
    <row r="76" spans="1:11" s="37" customFormat="1" ht="12">
      <c r="A76" s="5"/>
      <c r="B76" s="13" t="s">
        <v>45</v>
      </c>
      <c r="C76" s="9">
        <v>1</v>
      </c>
      <c r="D76" s="9">
        <v>13</v>
      </c>
      <c r="E76" s="14" t="s">
        <v>169</v>
      </c>
      <c r="F76" s="11"/>
      <c r="G76" s="12">
        <f>G77+G84</f>
        <v>6404.3</v>
      </c>
      <c r="H76" s="12">
        <f t="shared" ref="H76:I76" si="12">H77+H84</f>
        <v>2535.5</v>
      </c>
      <c r="I76" s="12">
        <f t="shared" si="12"/>
        <v>5122.2</v>
      </c>
      <c r="J76" s="12">
        <f>J77+J84</f>
        <v>6290.9</v>
      </c>
      <c r="K76" s="12">
        <f t="shared" si="1"/>
        <v>98.229314679199902</v>
      </c>
    </row>
    <row r="77" spans="1:11" s="37" customFormat="1" ht="15.75" customHeight="1">
      <c r="A77" s="5"/>
      <c r="B77" s="8" t="s">
        <v>174</v>
      </c>
      <c r="C77" s="9">
        <v>1</v>
      </c>
      <c r="D77" s="9">
        <v>13</v>
      </c>
      <c r="E77" s="14" t="s">
        <v>173</v>
      </c>
      <c r="F77" s="11"/>
      <c r="G77" s="12">
        <f>G78+G80+G82</f>
        <v>6404.3</v>
      </c>
      <c r="H77" s="12">
        <f t="shared" ref="H77:I77" si="13">H78+H80</f>
        <v>0</v>
      </c>
      <c r="I77" s="12">
        <f t="shared" si="13"/>
        <v>0</v>
      </c>
      <c r="J77" s="12">
        <f>J78+J80+J82</f>
        <v>6290.9</v>
      </c>
      <c r="K77" s="12">
        <f t="shared" si="1"/>
        <v>98.229314679199902</v>
      </c>
    </row>
    <row r="78" spans="1:11" s="37" customFormat="1" ht="45">
      <c r="A78" s="5"/>
      <c r="B78" s="23" t="s">
        <v>15</v>
      </c>
      <c r="C78" s="9">
        <v>1</v>
      </c>
      <c r="D78" s="9">
        <v>13</v>
      </c>
      <c r="E78" s="14" t="s">
        <v>173</v>
      </c>
      <c r="F78" s="11">
        <v>100</v>
      </c>
      <c r="G78" s="12">
        <f>G79</f>
        <v>2888.9</v>
      </c>
      <c r="H78" s="12">
        <f t="shared" ref="H78:I78" si="14">H79</f>
        <v>0</v>
      </c>
      <c r="I78" s="12">
        <f t="shared" si="14"/>
        <v>0</v>
      </c>
      <c r="J78" s="12">
        <f>J79</f>
        <v>2888.9</v>
      </c>
      <c r="K78" s="12">
        <f t="shared" si="1"/>
        <v>100</v>
      </c>
    </row>
    <row r="79" spans="1:11" s="37" customFormat="1" ht="22.5">
      <c r="A79" s="5"/>
      <c r="B79" s="13" t="s">
        <v>17</v>
      </c>
      <c r="C79" s="9">
        <v>1</v>
      </c>
      <c r="D79" s="9">
        <v>13</v>
      </c>
      <c r="E79" s="14" t="s">
        <v>173</v>
      </c>
      <c r="F79" s="11">
        <v>110</v>
      </c>
      <c r="G79" s="12">
        <v>2888.9</v>
      </c>
      <c r="H79" s="12">
        <v>0</v>
      </c>
      <c r="I79" s="12">
        <v>0</v>
      </c>
      <c r="J79" s="12">
        <v>2888.9</v>
      </c>
      <c r="K79" s="12">
        <f t="shared" ref="K79:K142" si="15">J79/G79*100</f>
        <v>100</v>
      </c>
    </row>
    <row r="80" spans="1:11" s="37" customFormat="1" ht="22.5">
      <c r="A80" s="5"/>
      <c r="B80" s="13" t="s">
        <v>23</v>
      </c>
      <c r="C80" s="9">
        <v>1</v>
      </c>
      <c r="D80" s="9">
        <v>13</v>
      </c>
      <c r="E80" s="14" t="s">
        <v>173</v>
      </c>
      <c r="F80" s="11">
        <v>200</v>
      </c>
      <c r="G80" s="12">
        <f>G81</f>
        <v>3436.9</v>
      </c>
      <c r="H80" s="12">
        <f t="shared" ref="H80:I80" si="16">H81</f>
        <v>0</v>
      </c>
      <c r="I80" s="12">
        <f t="shared" si="16"/>
        <v>0</v>
      </c>
      <c r="J80" s="12">
        <f>J81</f>
        <v>3323.5</v>
      </c>
      <c r="K80" s="12">
        <f t="shared" si="15"/>
        <v>96.700514998981632</v>
      </c>
    </row>
    <row r="81" spans="1:11" s="37" customFormat="1" ht="22.5">
      <c r="A81" s="5"/>
      <c r="B81" s="13" t="s">
        <v>25</v>
      </c>
      <c r="C81" s="9">
        <v>1</v>
      </c>
      <c r="D81" s="9">
        <v>13</v>
      </c>
      <c r="E81" s="14" t="s">
        <v>173</v>
      </c>
      <c r="F81" s="11">
        <v>240</v>
      </c>
      <c r="G81" s="12">
        <v>3436.9</v>
      </c>
      <c r="H81" s="12">
        <v>0</v>
      </c>
      <c r="I81" s="12">
        <v>0</v>
      </c>
      <c r="J81" s="12">
        <v>3323.5</v>
      </c>
      <c r="K81" s="12">
        <f t="shared" si="15"/>
        <v>96.700514998981632</v>
      </c>
    </row>
    <row r="82" spans="1:11" s="37" customFormat="1" ht="12">
      <c r="A82" s="5"/>
      <c r="B82" s="13" t="s">
        <v>27</v>
      </c>
      <c r="C82" s="9">
        <v>1</v>
      </c>
      <c r="D82" s="9">
        <v>13</v>
      </c>
      <c r="E82" s="14" t="s">
        <v>173</v>
      </c>
      <c r="F82" s="11">
        <v>800</v>
      </c>
      <c r="G82" s="12">
        <f>G83</f>
        <v>78.5</v>
      </c>
      <c r="H82" s="12"/>
      <c r="I82" s="12"/>
      <c r="J82" s="12">
        <f>J83</f>
        <v>78.5</v>
      </c>
      <c r="K82" s="12">
        <f t="shared" si="15"/>
        <v>100</v>
      </c>
    </row>
    <row r="83" spans="1:11" s="37" customFormat="1" ht="12">
      <c r="A83" s="5"/>
      <c r="B83" s="13" t="s">
        <v>28</v>
      </c>
      <c r="C83" s="9">
        <v>1</v>
      </c>
      <c r="D83" s="9">
        <v>13</v>
      </c>
      <c r="E83" s="14" t="s">
        <v>173</v>
      </c>
      <c r="F83" s="11">
        <v>850</v>
      </c>
      <c r="G83" s="12">
        <v>78.5</v>
      </c>
      <c r="H83" s="12"/>
      <c r="I83" s="12"/>
      <c r="J83" s="12">
        <v>78.5</v>
      </c>
      <c r="K83" s="12">
        <f t="shared" si="15"/>
        <v>100</v>
      </c>
    </row>
    <row r="84" spans="1:11" s="37" customFormat="1" ht="12" hidden="1">
      <c r="A84" s="5"/>
      <c r="B84" s="13" t="s">
        <v>172</v>
      </c>
      <c r="C84" s="9">
        <v>1</v>
      </c>
      <c r="D84" s="9">
        <v>13</v>
      </c>
      <c r="E84" s="14" t="s">
        <v>171</v>
      </c>
      <c r="F84" s="11"/>
      <c r="G84" s="12">
        <v>0</v>
      </c>
      <c r="H84" s="12">
        <f>H85</f>
        <v>2535.5</v>
      </c>
      <c r="I84" s="12">
        <f>I85</f>
        <v>5122.2</v>
      </c>
      <c r="J84" s="12">
        <v>0</v>
      </c>
      <c r="K84" s="12" t="e">
        <f t="shared" si="15"/>
        <v>#DIV/0!</v>
      </c>
    </row>
    <row r="85" spans="1:11" s="37" customFormat="1" ht="12" hidden="1">
      <c r="A85" s="5"/>
      <c r="B85" s="13" t="s">
        <v>27</v>
      </c>
      <c r="C85" s="9">
        <v>1</v>
      </c>
      <c r="D85" s="9">
        <v>13</v>
      </c>
      <c r="E85" s="14" t="s">
        <v>171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  <c r="J85" s="12">
        <v>0</v>
      </c>
      <c r="K85" s="12" t="e">
        <f t="shared" si="15"/>
        <v>#DIV/0!</v>
      </c>
    </row>
    <row r="86" spans="1:11" s="37" customFormat="1" ht="12" hidden="1">
      <c r="A86" s="5"/>
      <c r="B86" s="13" t="s">
        <v>33</v>
      </c>
      <c r="C86" s="9">
        <v>1</v>
      </c>
      <c r="D86" s="9">
        <v>13</v>
      </c>
      <c r="E86" s="14" t="s">
        <v>171</v>
      </c>
      <c r="F86" s="11">
        <v>870</v>
      </c>
      <c r="G86" s="12">
        <v>0</v>
      </c>
      <c r="H86" s="12">
        <v>2535.5</v>
      </c>
      <c r="I86" s="12">
        <v>5122.2</v>
      </c>
      <c r="J86" s="12">
        <v>0</v>
      </c>
      <c r="K86" s="12" t="e">
        <f t="shared" si="15"/>
        <v>#DIV/0!</v>
      </c>
    </row>
    <row r="87" spans="1:11" s="37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J91" si="17">G88</f>
        <v>1628.8</v>
      </c>
      <c r="H87" s="12">
        <f t="shared" si="17"/>
        <v>1752</v>
      </c>
      <c r="I87" s="12">
        <f t="shared" si="17"/>
        <v>1600</v>
      </c>
      <c r="J87" s="12">
        <f t="shared" si="17"/>
        <v>1449.3</v>
      </c>
      <c r="K87" s="12">
        <f t="shared" si="15"/>
        <v>88.979616895874258</v>
      </c>
    </row>
    <row r="88" spans="1:11" s="37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7"/>
        <v>1628.8</v>
      </c>
      <c r="H88" s="12">
        <f t="shared" si="17"/>
        <v>1752</v>
      </c>
      <c r="I88" s="12">
        <f t="shared" si="17"/>
        <v>1600</v>
      </c>
      <c r="J88" s="12">
        <f t="shared" si="17"/>
        <v>1449.3</v>
      </c>
      <c r="K88" s="12">
        <f t="shared" si="15"/>
        <v>88.979616895874258</v>
      </c>
    </row>
    <row r="89" spans="1:11" s="37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7"/>
        <v>1628.8</v>
      </c>
      <c r="H89" s="12">
        <f t="shared" si="17"/>
        <v>1752</v>
      </c>
      <c r="I89" s="12">
        <f t="shared" si="17"/>
        <v>1600</v>
      </c>
      <c r="J89" s="12">
        <f t="shared" si="17"/>
        <v>1449.3</v>
      </c>
      <c r="K89" s="12">
        <f t="shared" si="15"/>
        <v>88.979616895874258</v>
      </c>
    </row>
    <row r="90" spans="1:11" s="37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1628.8</v>
      </c>
      <c r="H90" s="12">
        <f>H91+H93</f>
        <v>1752</v>
      </c>
      <c r="I90" s="12">
        <f>I91+I93</f>
        <v>1600</v>
      </c>
      <c r="J90" s="12">
        <f>J91+J93</f>
        <v>1449.3</v>
      </c>
      <c r="K90" s="12">
        <f t="shared" si="15"/>
        <v>88.979616895874258</v>
      </c>
    </row>
    <row r="91" spans="1:11" s="37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7"/>
        <v>1598.8</v>
      </c>
      <c r="H91" s="12">
        <f t="shared" si="17"/>
        <v>1752</v>
      </c>
      <c r="I91" s="12">
        <f t="shared" si="17"/>
        <v>1600</v>
      </c>
      <c r="J91" s="12">
        <f t="shared" si="17"/>
        <v>1441.6</v>
      </c>
      <c r="K91" s="12">
        <f t="shared" si="15"/>
        <v>90.167625719289475</v>
      </c>
    </row>
    <row r="92" spans="1:11" s="37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1598.8</v>
      </c>
      <c r="H92" s="12">
        <v>1752</v>
      </c>
      <c r="I92" s="12">
        <v>1600</v>
      </c>
      <c r="J92" s="12">
        <v>1441.6</v>
      </c>
      <c r="K92" s="12">
        <f t="shared" si="15"/>
        <v>90.167625719289475</v>
      </c>
    </row>
    <row r="93" spans="1:11" s="37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  <c r="J93" s="12">
        <f>J94</f>
        <v>7.7</v>
      </c>
      <c r="K93" s="12">
        <f t="shared" si="15"/>
        <v>25.666666666666664</v>
      </c>
    </row>
    <row r="94" spans="1:11" s="37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  <c r="J94" s="12">
        <v>7.7</v>
      </c>
      <c r="K94" s="12">
        <f t="shared" si="15"/>
        <v>25.666666666666664</v>
      </c>
    </row>
    <row r="95" spans="1:11" s="37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336</v>
      </c>
      <c r="H95" s="12">
        <f>H96+H102+H110</f>
        <v>285</v>
      </c>
      <c r="I95" s="12">
        <f>I96+I102+I110</f>
        <v>285</v>
      </c>
      <c r="J95" s="12">
        <f>J96+J102+J110</f>
        <v>97.8</v>
      </c>
      <c r="K95" s="12">
        <f t="shared" si="15"/>
        <v>29.107142857142854</v>
      </c>
    </row>
    <row r="96" spans="1:11" s="37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  <c r="J96" s="12">
        <f>J97</f>
        <v>97.8</v>
      </c>
      <c r="K96" s="12">
        <f t="shared" si="15"/>
        <v>41.617021276595743</v>
      </c>
    </row>
    <row r="97" spans="1:11" s="37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J100" si="18">G98</f>
        <v>235</v>
      </c>
      <c r="H97" s="12">
        <f t="shared" si="18"/>
        <v>235</v>
      </c>
      <c r="I97" s="12">
        <f t="shared" si="18"/>
        <v>235</v>
      </c>
      <c r="J97" s="12">
        <f t="shared" si="18"/>
        <v>97.8</v>
      </c>
      <c r="K97" s="12">
        <f t="shared" si="15"/>
        <v>41.617021276595743</v>
      </c>
    </row>
    <row r="98" spans="1:11" s="37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8"/>
        <v>235</v>
      </c>
      <c r="H98" s="12">
        <f t="shared" si="18"/>
        <v>235</v>
      </c>
      <c r="I98" s="12">
        <f t="shared" si="18"/>
        <v>235</v>
      </c>
      <c r="J98" s="12">
        <f t="shared" si="18"/>
        <v>97.8</v>
      </c>
      <c r="K98" s="12">
        <f t="shared" si="15"/>
        <v>41.617021276595743</v>
      </c>
    </row>
    <row r="99" spans="1:11" s="37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8"/>
        <v>235</v>
      </c>
      <c r="H99" s="12">
        <f t="shared" si="18"/>
        <v>235</v>
      </c>
      <c r="I99" s="12">
        <f t="shared" si="18"/>
        <v>235</v>
      </c>
      <c r="J99" s="12">
        <f t="shared" si="18"/>
        <v>97.8</v>
      </c>
      <c r="K99" s="12">
        <f t="shared" si="15"/>
        <v>41.617021276595743</v>
      </c>
    </row>
    <row r="100" spans="1:11" s="37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  <c r="J100" s="12">
        <f t="shared" si="18"/>
        <v>97.8</v>
      </c>
      <c r="K100" s="12">
        <f t="shared" si="15"/>
        <v>41.617021276595743</v>
      </c>
    </row>
    <row r="101" spans="1:11" s="37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  <c r="J101" s="12">
        <v>97.8</v>
      </c>
      <c r="K101" s="12">
        <f t="shared" si="15"/>
        <v>41.617021276595743</v>
      </c>
    </row>
    <row r="102" spans="1:11" s="37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  <c r="J102" s="12">
        <f>J103</f>
        <v>0</v>
      </c>
      <c r="K102" s="12">
        <f t="shared" si="15"/>
        <v>0</v>
      </c>
    </row>
    <row r="103" spans="1:11" s="37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  <c r="J103" s="12">
        <f>J105</f>
        <v>0</v>
      </c>
      <c r="K103" s="12">
        <f t="shared" si="15"/>
        <v>0</v>
      </c>
    </row>
    <row r="104" spans="1:11" s="37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J106" si="19">G105</f>
        <v>50</v>
      </c>
      <c r="H104" s="12">
        <f t="shared" si="19"/>
        <v>50</v>
      </c>
      <c r="I104" s="12">
        <f t="shared" si="19"/>
        <v>50</v>
      </c>
      <c r="J104" s="12">
        <f t="shared" si="19"/>
        <v>0</v>
      </c>
      <c r="K104" s="12">
        <f t="shared" si="15"/>
        <v>0</v>
      </c>
    </row>
    <row r="105" spans="1:11" s="37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  <c r="J105" s="12">
        <f>J106+J108</f>
        <v>0</v>
      </c>
      <c r="K105" s="12">
        <f t="shared" si="15"/>
        <v>0</v>
      </c>
    </row>
    <row r="106" spans="1:11" s="37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  <c r="J106" s="12">
        <f t="shared" si="19"/>
        <v>0</v>
      </c>
      <c r="K106" s="12">
        <f t="shared" si="15"/>
        <v>0</v>
      </c>
    </row>
    <row r="107" spans="1:11" s="37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  <c r="J107" s="12">
        <v>0</v>
      </c>
      <c r="K107" s="12">
        <f t="shared" si="15"/>
        <v>0</v>
      </c>
    </row>
    <row r="108" spans="1:11" s="37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  <c r="J108" s="12">
        <f>J109</f>
        <v>0</v>
      </c>
      <c r="K108" s="12" t="e">
        <f t="shared" si="15"/>
        <v>#DIV/0!</v>
      </c>
    </row>
    <row r="109" spans="1:11" s="37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  <c r="J109" s="12"/>
      <c r="K109" s="12" t="e">
        <f t="shared" si="15"/>
        <v>#DIV/0!</v>
      </c>
    </row>
    <row r="110" spans="1:11" s="37" customFormat="1" ht="22.5">
      <c r="A110" s="5"/>
      <c r="B110" s="13" t="s">
        <v>167</v>
      </c>
      <c r="C110" s="9">
        <v>3</v>
      </c>
      <c r="D110" s="9">
        <v>14</v>
      </c>
      <c r="E110" s="10"/>
      <c r="F110" s="11"/>
      <c r="G110" s="12">
        <f t="shared" ref="G110:J111" si="20">G111</f>
        <v>51</v>
      </c>
      <c r="H110" s="12">
        <f t="shared" si="20"/>
        <v>0</v>
      </c>
      <c r="I110" s="12">
        <f t="shared" si="20"/>
        <v>0</v>
      </c>
      <c r="J110" s="12">
        <f t="shared" si="20"/>
        <v>0</v>
      </c>
      <c r="K110" s="12">
        <f t="shared" si="15"/>
        <v>0</v>
      </c>
    </row>
    <row r="111" spans="1:11" s="37" customFormat="1" ht="33.75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51</v>
      </c>
      <c r="H111" s="12">
        <f t="shared" si="20"/>
        <v>0</v>
      </c>
      <c r="I111" s="12">
        <f t="shared" si="20"/>
        <v>0</v>
      </c>
      <c r="J111" s="12">
        <f t="shared" si="20"/>
        <v>0</v>
      </c>
      <c r="K111" s="12">
        <f t="shared" si="15"/>
        <v>0</v>
      </c>
    </row>
    <row r="112" spans="1:11" s="37" customFormat="1" ht="12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G113+G116+G121</f>
        <v>51</v>
      </c>
      <c r="H112" s="12">
        <f>H116+H121</f>
        <v>0</v>
      </c>
      <c r="I112" s="12">
        <f>I116+I121</f>
        <v>0</v>
      </c>
      <c r="J112" s="12">
        <f>J113+J116+J121</f>
        <v>0</v>
      </c>
      <c r="K112" s="12">
        <f t="shared" si="15"/>
        <v>0</v>
      </c>
    </row>
    <row r="113" spans="1:11" s="37" customFormat="1" ht="56.25">
      <c r="A113" s="5"/>
      <c r="B113" s="13" t="s">
        <v>168</v>
      </c>
      <c r="C113" s="9">
        <v>3</v>
      </c>
      <c r="D113" s="9">
        <v>14</v>
      </c>
      <c r="E113" s="10">
        <v>1312108</v>
      </c>
      <c r="F113" s="11"/>
      <c r="G113" s="12">
        <f t="shared" ref="G113:J114" si="21">G114</f>
        <v>8.1999999999999993</v>
      </c>
      <c r="H113" s="12">
        <f t="shared" si="21"/>
        <v>11221.5</v>
      </c>
      <c r="I113" s="12">
        <f t="shared" si="21"/>
        <v>11700</v>
      </c>
      <c r="J113" s="12">
        <f t="shared" si="21"/>
        <v>0</v>
      </c>
      <c r="K113" s="12">
        <f t="shared" si="15"/>
        <v>0</v>
      </c>
    </row>
    <row r="114" spans="1:11" s="37" customFormat="1" ht="12">
      <c r="A114" s="5"/>
      <c r="B114" s="13" t="s">
        <v>27</v>
      </c>
      <c r="C114" s="9">
        <v>3</v>
      </c>
      <c r="D114" s="9">
        <v>14</v>
      </c>
      <c r="E114" s="10">
        <v>1312108</v>
      </c>
      <c r="F114" s="11">
        <v>800</v>
      </c>
      <c r="G114" s="12">
        <f t="shared" si="21"/>
        <v>8.1999999999999993</v>
      </c>
      <c r="H114" s="12">
        <f t="shared" si="21"/>
        <v>11221.5</v>
      </c>
      <c r="I114" s="12">
        <f t="shared" si="21"/>
        <v>11700</v>
      </c>
      <c r="J114" s="12">
        <f t="shared" si="21"/>
        <v>0</v>
      </c>
      <c r="K114" s="12">
        <f t="shared" si="15"/>
        <v>0</v>
      </c>
    </row>
    <row r="115" spans="1:11" s="37" customFormat="1" ht="22.5">
      <c r="A115" s="5"/>
      <c r="B115" s="13" t="s">
        <v>66</v>
      </c>
      <c r="C115" s="9">
        <v>3</v>
      </c>
      <c r="D115" s="9">
        <v>14</v>
      </c>
      <c r="E115" s="10">
        <v>1312108</v>
      </c>
      <c r="F115" s="11">
        <v>810</v>
      </c>
      <c r="G115" s="12">
        <v>8.1999999999999993</v>
      </c>
      <c r="H115" s="12">
        <v>11221.5</v>
      </c>
      <c r="I115" s="12">
        <v>11700</v>
      </c>
      <c r="J115" s="12">
        <v>0</v>
      </c>
      <c r="K115" s="12">
        <f t="shared" si="15"/>
        <v>0</v>
      </c>
    </row>
    <row r="116" spans="1:11" s="37" customFormat="1" ht="56.25">
      <c r="A116" s="5"/>
      <c r="B116" s="13" t="s">
        <v>168</v>
      </c>
      <c r="C116" s="9">
        <v>3</v>
      </c>
      <c r="D116" s="9">
        <v>14</v>
      </c>
      <c r="E116" s="10">
        <v>1315463</v>
      </c>
      <c r="F116" s="11"/>
      <c r="G116" s="12">
        <f>G119</f>
        <v>30</v>
      </c>
      <c r="H116" s="12">
        <f t="shared" ref="G116:J117" si="22">H117</f>
        <v>0</v>
      </c>
      <c r="I116" s="12">
        <f t="shared" si="22"/>
        <v>0</v>
      </c>
      <c r="J116" s="12">
        <f>J119</f>
        <v>0</v>
      </c>
      <c r="K116" s="12">
        <f t="shared" si="15"/>
        <v>0</v>
      </c>
    </row>
    <row r="117" spans="1:11" s="37" customFormat="1" ht="22.5" hidden="1">
      <c r="A117" s="5"/>
      <c r="B117" s="13" t="s">
        <v>23</v>
      </c>
      <c r="C117" s="9">
        <v>3</v>
      </c>
      <c r="D117" s="9">
        <v>14</v>
      </c>
      <c r="E117" s="10">
        <v>1315412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  <c r="J117" s="12">
        <f t="shared" si="22"/>
        <v>0</v>
      </c>
      <c r="K117" s="12" t="e">
        <f t="shared" si="15"/>
        <v>#DIV/0!</v>
      </c>
    </row>
    <row r="118" spans="1:11" s="37" customFormat="1" ht="22.5" hidden="1">
      <c r="A118" s="5"/>
      <c r="B118" s="13" t="s">
        <v>25</v>
      </c>
      <c r="C118" s="9">
        <v>3</v>
      </c>
      <c r="D118" s="9">
        <v>14</v>
      </c>
      <c r="E118" s="10">
        <v>1315412</v>
      </c>
      <c r="F118" s="11">
        <v>240</v>
      </c>
      <c r="G118" s="12"/>
      <c r="H118" s="12"/>
      <c r="I118" s="12"/>
      <c r="J118" s="12"/>
      <c r="K118" s="12" t="e">
        <f t="shared" si="15"/>
        <v>#DIV/0!</v>
      </c>
    </row>
    <row r="119" spans="1:11" s="37" customFormat="1" ht="12">
      <c r="A119" s="5"/>
      <c r="B119" s="13" t="s">
        <v>27</v>
      </c>
      <c r="C119" s="9">
        <v>3</v>
      </c>
      <c r="D119" s="9">
        <v>14</v>
      </c>
      <c r="E119" s="10">
        <v>1315463</v>
      </c>
      <c r="F119" s="11">
        <v>800</v>
      </c>
      <c r="G119" s="12">
        <f t="shared" ref="G119:J119" si="23">G120</f>
        <v>30</v>
      </c>
      <c r="H119" s="12">
        <f t="shared" si="23"/>
        <v>11221.5</v>
      </c>
      <c r="I119" s="12">
        <f t="shared" si="23"/>
        <v>11700</v>
      </c>
      <c r="J119" s="12">
        <f t="shared" si="23"/>
        <v>0</v>
      </c>
      <c r="K119" s="12">
        <f t="shared" si="15"/>
        <v>0</v>
      </c>
    </row>
    <row r="120" spans="1:11" s="37" customFormat="1" ht="22.5">
      <c r="A120" s="5"/>
      <c r="B120" s="13" t="s">
        <v>66</v>
      </c>
      <c r="C120" s="9">
        <v>3</v>
      </c>
      <c r="D120" s="9">
        <v>14</v>
      </c>
      <c r="E120" s="10">
        <v>1315463</v>
      </c>
      <c r="F120" s="11">
        <v>810</v>
      </c>
      <c r="G120" s="12">
        <v>30</v>
      </c>
      <c r="H120" s="12">
        <v>11221.5</v>
      </c>
      <c r="I120" s="12">
        <v>11700</v>
      </c>
      <c r="J120" s="12">
        <v>0</v>
      </c>
      <c r="K120" s="12">
        <f t="shared" si="15"/>
        <v>0</v>
      </c>
    </row>
    <row r="121" spans="1:11" s="37" customFormat="1" ht="22.5">
      <c r="A121" s="5"/>
      <c r="B121" s="17" t="s">
        <v>162</v>
      </c>
      <c r="C121" s="9">
        <v>3</v>
      </c>
      <c r="D121" s="9">
        <v>14</v>
      </c>
      <c r="E121" s="10">
        <v>1317060</v>
      </c>
      <c r="F121" s="11"/>
      <c r="G121" s="12">
        <f>G122+G124</f>
        <v>12.8</v>
      </c>
      <c r="H121" s="12">
        <f t="shared" ref="G121:J122" si="24">H122</f>
        <v>0</v>
      </c>
      <c r="I121" s="12">
        <f t="shared" si="24"/>
        <v>0</v>
      </c>
      <c r="J121" s="12">
        <f>J122+J124</f>
        <v>0</v>
      </c>
      <c r="K121" s="12">
        <f t="shared" si="15"/>
        <v>0</v>
      </c>
    </row>
    <row r="122" spans="1:11" s="37" customFormat="1" ht="22.5" hidden="1">
      <c r="A122" s="5"/>
      <c r="B122" s="13" t="s">
        <v>23</v>
      </c>
      <c r="C122" s="9">
        <v>3</v>
      </c>
      <c r="D122" s="9">
        <v>14</v>
      </c>
      <c r="E122" s="10">
        <v>1317060</v>
      </c>
      <c r="F122" s="11">
        <v>200</v>
      </c>
      <c r="G122" s="12">
        <f t="shared" si="24"/>
        <v>0</v>
      </c>
      <c r="H122" s="12">
        <f t="shared" si="24"/>
        <v>0</v>
      </c>
      <c r="I122" s="12">
        <f t="shared" si="24"/>
        <v>0</v>
      </c>
      <c r="J122" s="12">
        <f t="shared" si="24"/>
        <v>0</v>
      </c>
      <c r="K122" s="12" t="e">
        <f t="shared" si="15"/>
        <v>#DIV/0!</v>
      </c>
    </row>
    <row r="123" spans="1:11" s="37" customFormat="1" ht="22.5" hidden="1">
      <c r="A123" s="5"/>
      <c r="B123" s="13" t="s">
        <v>25</v>
      </c>
      <c r="C123" s="9">
        <v>3</v>
      </c>
      <c r="D123" s="9">
        <v>14</v>
      </c>
      <c r="E123" s="10">
        <v>1317060</v>
      </c>
      <c r="F123" s="11">
        <v>240</v>
      </c>
      <c r="G123" s="12"/>
      <c r="H123" s="12"/>
      <c r="I123" s="12"/>
      <c r="J123" s="12"/>
      <c r="K123" s="12" t="e">
        <f t="shared" si="15"/>
        <v>#DIV/0!</v>
      </c>
    </row>
    <row r="124" spans="1:11" s="37" customFormat="1" ht="12">
      <c r="A124" s="5"/>
      <c r="B124" s="13" t="s">
        <v>27</v>
      </c>
      <c r="C124" s="9">
        <v>3</v>
      </c>
      <c r="D124" s="9">
        <v>14</v>
      </c>
      <c r="E124" s="10">
        <v>1317060</v>
      </c>
      <c r="F124" s="11">
        <v>800</v>
      </c>
      <c r="G124" s="12">
        <f t="shared" ref="G124:J124" si="25">G125</f>
        <v>12.8</v>
      </c>
      <c r="H124" s="12">
        <f t="shared" si="25"/>
        <v>11221.5</v>
      </c>
      <c r="I124" s="12">
        <f t="shared" si="25"/>
        <v>11700</v>
      </c>
      <c r="J124" s="12">
        <f t="shared" si="25"/>
        <v>0</v>
      </c>
      <c r="K124" s="12">
        <f t="shared" si="15"/>
        <v>0</v>
      </c>
    </row>
    <row r="125" spans="1:11" s="37" customFormat="1" ht="22.5">
      <c r="A125" s="5"/>
      <c r="B125" s="13" t="s">
        <v>66</v>
      </c>
      <c r="C125" s="9">
        <v>3</v>
      </c>
      <c r="D125" s="9">
        <v>14</v>
      </c>
      <c r="E125" s="10">
        <v>1317060</v>
      </c>
      <c r="F125" s="11">
        <v>810</v>
      </c>
      <c r="G125" s="12">
        <v>12.8</v>
      </c>
      <c r="H125" s="12">
        <v>11221.5</v>
      </c>
      <c r="I125" s="12">
        <v>11700</v>
      </c>
      <c r="J125" s="12">
        <v>0</v>
      </c>
      <c r="K125" s="12">
        <f t="shared" si="15"/>
        <v>0</v>
      </c>
    </row>
    <row r="126" spans="1:11" s="37" customFormat="1" ht="12">
      <c r="A126" s="5"/>
      <c r="B126" s="17" t="s">
        <v>55</v>
      </c>
      <c r="C126" s="15" t="s">
        <v>56</v>
      </c>
      <c r="D126" s="15" t="s">
        <v>47</v>
      </c>
      <c r="E126" s="10"/>
      <c r="F126" s="11" t="s">
        <v>9</v>
      </c>
      <c r="G126" s="12">
        <f>G127+G139+G145+G151+G157</f>
        <v>13175.4</v>
      </c>
      <c r="H126" s="12">
        <f>H127+H139+H145+H151+H157</f>
        <v>9600</v>
      </c>
      <c r="I126" s="12">
        <f>I127+I139+I145+I151+I157</f>
        <v>8890</v>
      </c>
      <c r="J126" s="12">
        <f>J127+J139+J145+J151+J157</f>
        <v>8598.6</v>
      </c>
      <c r="K126" s="12">
        <f t="shared" si="15"/>
        <v>65.262534723803455</v>
      </c>
    </row>
    <row r="127" spans="1:11" s="37" customFormat="1" ht="12">
      <c r="A127" s="5"/>
      <c r="B127" s="17" t="s">
        <v>57</v>
      </c>
      <c r="C127" s="15" t="s">
        <v>56</v>
      </c>
      <c r="D127" s="15" t="s">
        <v>58</v>
      </c>
      <c r="E127" s="10"/>
      <c r="F127" s="11" t="s">
        <v>9</v>
      </c>
      <c r="G127" s="12">
        <f t="shared" ref="G127:J128" si="26">G128</f>
        <v>4799.7</v>
      </c>
      <c r="H127" s="12">
        <f t="shared" si="26"/>
        <v>6600</v>
      </c>
      <c r="I127" s="12">
        <f t="shared" si="26"/>
        <v>5890</v>
      </c>
      <c r="J127" s="12">
        <f t="shared" si="26"/>
        <v>3010.1000000000004</v>
      </c>
      <c r="K127" s="12">
        <f t="shared" si="15"/>
        <v>62.714336312686214</v>
      </c>
    </row>
    <row r="128" spans="1:11" s="37" customFormat="1" ht="22.5">
      <c r="A128" s="5"/>
      <c r="B128" s="17" t="s">
        <v>59</v>
      </c>
      <c r="C128" s="15" t="s">
        <v>56</v>
      </c>
      <c r="D128" s="15" t="s">
        <v>58</v>
      </c>
      <c r="E128" s="10">
        <v>700000</v>
      </c>
      <c r="F128" s="11"/>
      <c r="G128" s="12">
        <f t="shared" si="26"/>
        <v>4799.7</v>
      </c>
      <c r="H128" s="12">
        <f t="shared" si="26"/>
        <v>6600</v>
      </c>
      <c r="I128" s="12">
        <f t="shared" si="26"/>
        <v>5890</v>
      </c>
      <c r="J128" s="12">
        <f t="shared" si="26"/>
        <v>3010.1000000000004</v>
      </c>
      <c r="K128" s="12">
        <f t="shared" si="15"/>
        <v>62.714336312686214</v>
      </c>
    </row>
    <row r="129" spans="1:11" s="37" customFormat="1" ht="12">
      <c r="A129" s="5"/>
      <c r="B129" s="24" t="s">
        <v>60</v>
      </c>
      <c r="C129" s="15" t="s">
        <v>56</v>
      </c>
      <c r="D129" s="15" t="s">
        <v>58</v>
      </c>
      <c r="E129" s="10">
        <v>710000</v>
      </c>
      <c r="F129" s="11"/>
      <c r="G129" s="12">
        <f>G130+G133+G137</f>
        <v>4799.7</v>
      </c>
      <c r="H129" s="12">
        <f>H130+H133+H137</f>
        <v>6600</v>
      </c>
      <c r="I129" s="12">
        <f>I130+I133+I137</f>
        <v>5890</v>
      </c>
      <c r="J129" s="12">
        <f>J130+J133+J137</f>
        <v>3010.1000000000004</v>
      </c>
      <c r="K129" s="12">
        <f t="shared" si="15"/>
        <v>62.714336312686214</v>
      </c>
    </row>
    <row r="130" spans="1:11" s="37" customFormat="1" ht="45" hidden="1">
      <c r="A130" s="5"/>
      <c r="B130" s="24" t="s">
        <v>157</v>
      </c>
      <c r="C130" s="15" t="s">
        <v>56</v>
      </c>
      <c r="D130" s="15" t="s">
        <v>58</v>
      </c>
      <c r="E130" s="30" t="s">
        <v>158</v>
      </c>
      <c r="F130" s="11"/>
      <c r="G130" s="12">
        <f t="shared" ref="G130:J131" si="27">G131</f>
        <v>0</v>
      </c>
      <c r="H130" s="12">
        <f t="shared" si="27"/>
        <v>0</v>
      </c>
      <c r="I130" s="12">
        <f t="shared" si="27"/>
        <v>0</v>
      </c>
      <c r="J130" s="12">
        <f t="shared" si="27"/>
        <v>0</v>
      </c>
      <c r="K130" s="12" t="e">
        <f t="shared" si="15"/>
        <v>#DIV/0!</v>
      </c>
    </row>
    <row r="131" spans="1:11" s="37" customFormat="1" ht="45" hidden="1">
      <c r="A131" s="5"/>
      <c r="B131" s="24" t="s">
        <v>15</v>
      </c>
      <c r="C131" s="15" t="s">
        <v>56</v>
      </c>
      <c r="D131" s="15" t="s">
        <v>58</v>
      </c>
      <c r="E131" s="30" t="s">
        <v>158</v>
      </c>
      <c r="F131" s="11">
        <v>100</v>
      </c>
      <c r="G131" s="12">
        <f t="shared" si="27"/>
        <v>0</v>
      </c>
      <c r="H131" s="12">
        <f t="shared" si="27"/>
        <v>0</v>
      </c>
      <c r="I131" s="12">
        <f t="shared" si="27"/>
        <v>0</v>
      </c>
      <c r="J131" s="12">
        <f t="shared" si="27"/>
        <v>0</v>
      </c>
      <c r="K131" s="12" t="e">
        <f t="shared" si="15"/>
        <v>#DIV/0!</v>
      </c>
    </row>
    <row r="132" spans="1:11" s="37" customFormat="1" ht="12" hidden="1">
      <c r="A132" s="5"/>
      <c r="B132" s="13" t="s">
        <v>37</v>
      </c>
      <c r="C132" s="9" t="s">
        <v>56</v>
      </c>
      <c r="D132" s="9" t="s">
        <v>58</v>
      </c>
      <c r="E132" s="10" t="s">
        <v>158</v>
      </c>
      <c r="F132" s="11">
        <v>110</v>
      </c>
      <c r="G132" s="12"/>
      <c r="H132" s="12"/>
      <c r="I132" s="12"/>
      <c r="J132" s="12"/>
      <c r="K132" s="12" t="e">
        <f t="shared" si="15"/>
        <v>#DIV/0!</v>
      </c>
    </row>
    <row r="133" spans="1:11" s="37" customFormat="1" ht="45">
      <c r="A133" s="5"/>
      <c r="B133" s="24" t="s">
        <v>175</v>
      </c>
      <c r="C133" s="15" t="s">
        <v>56</v>
      </c>
      <c r="D133" s="15" t="s">
        <v>58</v>
      </c>
      <c r="E133" s="10">
        <v>715604</v>
      </c>
      <c r="F133" s="11"/>
      <c r="G133" s="12">
        <f t="shared" ref="G133:J134" si="28">G134</f>
        <v>3069.7</v>
      </c>
      <c r="H133" s="12">
        <f t="shared" si="28"/>
        <v>4800</v>
      </c>
      <c r="I133" s="12">
        <f t="shared" si="28"/>
        <v>4330</v>
      </c>
      <c r="J133" s="12">
        <f t="shared" si="28"/>
        <v>1780.4</v>
      </c>
      <c r="K133" s="12">
        <f t="shared" si="15"/>
        <v>57.999153011694958</v>
      </c>
    </row>
    <row r="134" spans="1:11" s="37" customFormat="1" ht="45">
      <c r="A134" s="5"/>
      <c r="B134" s="24" t="s">
        <v>15</v>
      </c>
      <c r="C134" s="15" t="s">
        <v>56</v>
      </c>
      <c r="D134" s="15" t="s">
        <v>58</v>
      </c>
      <c r="E134" s="10">
        <v>715604</v>
      </c>
      <c r="F134" s="11">
        <v>100</v>
      </c>
      <c r="G134" s="12">
        <f t="shared" si="28"/>
        <v>3069.7</v>
      </c>
      <c r="H134" s="12">
        <f t="shared" si="28"/>
        <v>4800</v>
      </c>
      <c r="I134" s="12">
        <f t="shared" si="28"/>
        <v>4330</v>
      </c>
      <c r="J134" s="12">
        <f t="shared" si="28"/>
        <v>1780.4</v>
      </c>
      <c r="K134" s="12">
        <f t="shared" si="15"/>
        <v>57.999153011694958</v>
      </c>
    </row>
    <row r="135" spans="1:11" s="37" customFormat="1" ht="12">
      <c r="A135" s="5"/>
      <c r="B135" s="13" t="s">
        <v>37</v>
      </c>
      <c r="C135" s="9" t="s">
        <v>56</v>
      </c>
      <c r="D135" s="9" t="s">
        <v>58</v>
      </c>
      <c r="E135" s="10">
        <v>715604</v>
      </c>
      <c r="F135" s="11">
        <v>110</v>
      </c>
      <c r="G135" s="12">
        <v>3069.7</v>
      </c>
      <c r="H135" s="12">
        <v>4800</v>
      </c>
      <c r="I135" s="12">
        <v>4330</v>
      </c>
      <c r="J135" s="12">
        <v>1780.4</v>
      </c>
      <c r="K135" s="12">
        <f t="shared" si="15"/>
        <v>57.999153011694958</v>
      </c>
    </row>
    <row r="136" spans="1:11" s="37" customFormat="1" ht="22.5">
      <c r="A136" s="5"/>
      <c r="B136" s="13" t="s">
        <v>90</v>
      </c>
      <c r="C136" s="15" t="s">
        <v>56</v>
      </c>
      <c r="D136" s="15" t="s">
        <v>58</v>
      </c>
      <c r="E136" s="10">
        <v>717061</v>
      </c>
      <c r="F136" s="11"/>
      <c r="G136" s="12">
        <f t="shared" ref="G136:J137" si="29">G137</f>
        <v>1730</v>
      </c>
      <c r="H136" s="12">
        <f t="shared" si="29"/>
        <v>1800</v>
      </c>
      <c r="I136" s="12">
        <f t="shared" si="29"/>
        <v>1560</v>
      </c>
      <c r="J136" s="12">
        <f t="shared" si="29"/>
        <v>1229.7</v>
      </c>
      <c r="K136" s="12">
        <f t="shared" si="15"/>
        <v>71.080924855491332</v>
      </c>
    </row>
    <row r="137" spans="1:11" s="37" customFormat="1" ht="45">
      <c r="A137" s="5"/>
      <c r="B137" s="13" t="s">
        <v>15</v>
      </c>
      <c r="C137" s="15" t="s">
        <v>56</v>
      </c>
      <c r="D137" s="15" t="s">
        <v>58</v>
      </c>
      <c r="E137" s="10">
        <v>717061</v>
      </c>
      <c r="F137" s="11">
        <v>100</v>
      </c>
      <c r="G137" s="12">
        <f t="shared" si="29"/>
        <v>1730</v>
      </c>
      <c r="H137" s="12">
        <f t="shared" si="29"/>
        <v>1800</v>
      </c>
      <c r="I137" s="12">
        <f t="shared" si="29"/>
        <v>1560</v>
      </c>
      <c r="J137" s="12">
        <f t="shared" si="29"/>
        <v>1229.7</v>
      </c>
      <c r="K137" s="12">
        <f t="shared" si="15"/>
        <v>71.080924855491332</v>
      </c>
    </row>
    <row r="138" spans="1:11" s="37" customFormat="1" ht="12">
      <c r="A138" s="5"/>
      <c r="B138" s="13" t="s">
        <v>37</v>
      </c>
      <c r="C138" s="15" t="s">
        <v>56</v>
      </c>
      <c r="D138" s="15" t="s">
        <v>58</v>
      </c>
      <c r="E138" s="10">
        <v>717061</v>
      </c>
      <c r="F138" s="11">
        <v>110</v>
      </c>
      <c r="G138" s="12">
        <v>1730</v>
      </c>
      <c r="H138" s="12">
        <v>1800</v>
      </c>
      <c r="I138" s="12">
        <v>1560</v>
      </c>
      <c r="J138" s="12">
        <v>1229.7</v>
      </c>
      <c r="K138" s="12">
        <f t="shared" si="15"/>
        <v>71.080924855491332</v>
      </c>
    </row>
    <row r="139" spans="1:11" s="37" customFormat="1" ht="12">
      <c r="A139" s="5"/>
      <c r="B139" s="17" t="s">
        <v>61</v>
      </c>
      <c r="C139" s="15" t="s">
        <v>56</v>
      </c>
      <c r="D139" s="15" t="s">
        <v>62</v>
      </c>
      <c r="E139" s="10"/>
      <c r="F139" s="11" t="s">
        <v>9</v>
      </c>
      <c r="G139" s="12">
        <f t="shared" ref="G139:J143" si="30">G140</f>
        <v>903.7</v>
      </c>
      <c r="H139" s="12">
        <f t="shared" si="30"/>
        <v>1000</v>
      </c>
      <c r="I139" s="12">
        <f t="shared" si="30"/>
        <v>1000</v>
      </c>
      <c r="J139" s="12">
        <f t="shared" si="30"/>
        <v>303.7</v>
      </c>
      <c r="K139" s="12">
        <f t="shared" si="15"/>
        <v>33.606285271660944</v>
      </c>
    </row>
    <row r="140" spans="1:11" s="37" customFormat="1" ht="33.75">
      <c r="A140" s="5"/>
      <c r="B140" s="17" t="s">
        <v>63</v>
      </c>
      <c r="C140" s="15" t="s">
        <v>56</v>
      </c>
      <c r="D140" s="15" t="s">
        <v>62</v>
      </c>
      <c r="E140" s="10">
        <v>1800000</v>
      </c>
      <c r="F140" s="11"/>
      <c r="G140" s="12">
        <f t="shared" si="30"/>
        <v>903.7</v>
      </c>
      <c r="H140" s="12">
        <f t="shared" si="30"/>
        <v>1000</v>
      </c>
      <c r="I140" s="12">
        <f t="shared" si="30"/>
        <v>1000</v>
      </c>
      <c r="J140" s="12">
        <f t="shared" si="30"/>
        <v>303.7</v>
      </c>
      <c r="K140" s="12">
        <f t="shared" si="15"/>
        <v>33.606285271660944</v>
      </c>
    </row>
    <row r="141" spans="1:11" s="37" customFormat="1" ht="12">
      <c r="A141" s="5"/>
      <c r="B141" s="13" t="s">
        <v>64</v>
      </c>
      <c r="C141" s="15" t="s">
        <v>56</v>
      </c>
      <c r="D141" s="15" t="s">
        <v>62</v>
      </c>
      <c r="E141" s="10">
        <v>1820000</v>
      </c>
      <c r="F141" s="11"/>
      <c r="G141" s="12">
        <f t="shared" si="30"/>
        <v>903.7</v>
      </c>
      <c r="H141" s="12">
        <f t="shared" si="30"/>
        <v>1000</v>
      </c>
      <c r="I141" s="12">
        <f t="shared" si="30"/>
        <v>1000</v>
      </c>
      <c r="J141" s="12">
        <f t="shared" si="30"/>
        <v>303.7</v>
      </c>
      <c r="K141" s="12">
        <f t="shared" si="15"/>
        <v>33.606285271660944</v>
      </c>
    </row>
    <row r="142" spans="1:11" s="37" customFormat="1" ht="33.75">
      <c r="A142" s="5"/>
      <c r="B142" s="13" t="s">
        <v>65</v>
      </c>
      <c r="C142" s="15" t="s">
        <v>56</v>
      </c>
      <c r="D142" s="15" t="s">
        <v>62</v>
      </c>
      <c r="E142" s="10">
        <v>1822129</v>
      </c>
      <c r="F142" s="11"/>
      <c r="G142" s="12">
        <f t="shared" si="30"/>
        <v>903.7</v>
      </c>
      <c r="H142" s="12">
        <f t="shared" si="30"/>
        <v>1000</v>
      </c>
      <c r="I142" s="12">
        <f t="shared" si="30"/>
        <v>1000</v>
      </c>
      <c r="J142" s="12">
        <f t="shared" si="30"/>
        <v>303.7</v>
      </c>
      <c r="K142" s="12">
        <f t="shared" si="15"/>
        <v>33.606285271660944</v>
      </c>
    </row>
    <row r="143" spans="1:11" s="37" customFormat="1" ht="12">
      <c r="A143" s="5"/>
      <c r="B143" s="13" t="s">
        <v>27</v>
      </c>
      <c r="C143" s="15" t="s">
        <v>56</v>
      </c>
      <c r="D143" s="15" t="s">
        <v>62</v>
      </c>
      <c r="E143" s="10">
        <v>1822129</v>
      </c>
      <c r="F143" s="11">
        <v>800</v>
      </c>
      <c r="G143" s="12">
        <f t="shared" si="30"/>
        <v>903.7</v>
      </c>
      <c r="H143" s="12">
        <f t="shared" si="30"/>
        <v>1000</v>
      </c>
      <c r="I143" s="12">
        <f t="shared" si="30"/>
        <v>1000</v>
      </c>
      <c r="J143" s="12">
        <f t="shared" si="30"/>
        <v>303.7</v>
      </c>
      <c r="K143" s="12">
        <f t="shared" ref="K143:K206" si="31">J143/G143*100</f>
        <v>33.606285271660944</v>
      </c>
    </row>
    <row r="144" spans="1:11" s="37" customFormat="1" ht="22.5">
      <c r="A144" s="5"/>
      <c r="B144" s="13" t="s">
        <v>66</v>
      </c>
      <c r="C144" s="15" t="s">
        <v>56</v>
      </c>
      <c r="D144" s="15" t="s">
        <v>62</v>
      </c>
      <c r="E144" s="10">
        <v>1822129</v>
      </c>
      <c r="F144" s="11">
        <v>810</v>
      </c>
      <c r="G144" s="12">
        <v>903.7</v>
      </c>
      <c r="H144" s="12">
        <v>1000</v>
      </c>
      <c r="I144" s="12">
        <v>1000</v>
      </c>
      <c r="J144" s="12">
        <v>303.7</v>
      </c>
      <c r="K144" s="12">
        <f t="shared" si="31"/>
        <v>33.606285271660944</v>
      </c>
    </row>
    <row r="145" spans="1:11" s="37" customFormat="1" ht="12">
      <c r="A145" s="5"/>
      <c r="B145" s="17" t="s">
        <v>67</v>
      </c>
      <c r="C145" s="15" t="s">
        <v>56</v>
      </c>
      <c r="D145" s="15" t="s">
        <v>68</v>
      </c>
      <c r="E145" s="10"/>
      <c r="F145" s="11" t="s">
        <v>9</v>
      </c>
      <c r="G145" s="12">
        <f>G146</f>
        <v>6000</v>
      </c>
      <c r="H145" s="12">
        <f>H146</f>
        <v>1000</v>
      </c>
      <c r="I145" s="12">
        <f>I146</f>
        <v>1000</v>
      </c>
      <c r="J145" s="12">
        <f>J146</f>
        <v>4263.2</v>
      </c>
      <c r="K145" s="12">
        <f t="shared" si="31"/>
        <v>71.053333333333342</v>
      </c>
    </row>
    <row r="146" spans="1:11" s="37" customFormat="1" ht="33.75">
      <c r="A146" s="5"/>
      <c r="B146" s="17" t="s">
        <v>63</v>
      </c>
      <c r="C146" s="15" t="s">
        <v>56</v>
      </c>
      <c r="D146" s="15" t="s">
        <v>68</v>
      </c>
      <c r="E146" s="10">
        <v>1800000</v>
      </c>
      <c r="F146" s="11" t="s">
        <v>9</v>
      </c>
      <c r="G146" s="12">
        <f t="shared" ref="G146:J149" si="32">G147</f>
        <v>6000</v>
      </c>
      <c r="H146" s="12">
        <f t="shared" si="32"/>
        <v>1000</v>
      </c>
      <c r="I146" s="12">
        <f t="shared" si="32"/>
        <v>1000</v>
      </c>
      <c r="J146" s="12">
        <f t="shared" si="32"/>
        <v>4263.2</v>
      </c>
      <c r="K146" s="12">
        <f t="shared" si="31"/>
        <v>71.053333333333342</v>
      </c>
    </row>
    <row r="147" spans="1:11" s="37" customFormat="1" ht="12">
      <c r="A147" s="5"/>
      <c r="B147" s="24" t="s">
        <v>69</v>
      </c>
      <c r="C147" s="15" t="s">
        <v>56</v>
      </c>
      <c r="D147" s="15" t="s">
        <v>68</v>
      </c>
      <c r="E147" s="10">
        <v>1860000</v>
      </c>
      <c r="F147" s="11"/>
      <c r="G147" s="12">
        <f t="shared" si="32"/>
        <v>6000</v>
      </c>
      <c r="H147" s="12">
        <f t="shared" si="32"/>
        <v>1000</v>
      </c>
      <c r="I147" s="12">
        <f t="shared" si="32"/>
        <v>1000</v>
      </c>
      <c r="J147" s="12">
        <f t="shared" si="32"/>
        <v>4263.2</v>
      </c>
      <c r="K147" s="12">
        <f t="shared" si="31"/>
        <v>71.053333333333342</v>
      </c>
    </row>
    <row r="148" spans="1:11" s="37" customFormat="1" ht="33.75">
      <c r="A148" s="5"/>
      <c r="B148" s="17" t="s">
        <v>65</v>
      </c>
      <c r="C148" s="15" t="s">
        <v>56</v>
      </c>
      <c r="D148" s="15" t="s">
        <v>68</v>
      </c>
      <c r="E148" s="10">
        <v>1862108</v>
      </c>
      <c r="F148" s="11"/>
      <c r="G148" s="12">
        <f t="shared" si="32"/>
        <v>6000</v>
      </c>
      <c r="H148" s="12">
        <f t="shared" si="32"/>
        <v>1000</v>
      </c>
      <c r="I148" s="12">
        <f t="shared" si="32"/>
        <v>1000</v>
      </c>
      <c r="J148" s="12">
        <f t="shared" si="32"/>
        <v>4263.2</v>
      </c>
      <c r="K148" s="12">
        <f t="shared" si="31"/>
        <v>71.053333333333342</v>
      </c>
    </row>
    <row r="149" spans="1:11" s="37" customFormat="1" ht="22.5">
      <c r="A149" s="5"/>
      <c r="B149" s="13" t="s">
        <v>23</v>
      </c>
      <c r="C149" s="15" t="s">
        <v>56</v>
      </c>
      <c r="D149" s="15" t="s">
        <v>68</v>
      </c>
      <c r="E149" s="10">
        <v>1862108</v>
      </c>
      <c r="F149" s="11" t="s">
        <v>24</v>
      </c>
      <c r="G149" s="12">
        <f t="shared" si="32"/>
        <v>6000</v>
      </c>
      <c r="H149" s="12">
        <f t="shared" si="32"/>
        <v>1000</v>
      </c>
      <c r="I149" s="12">
        <f t="shared" si="32"/>
        <v>1000</v>
      </c>
      <c r="J149" s="12">
        <f t="shared" si="32"/>
        <v>4263.2</v>
      </c>
      <c r="K149" s="12">
        <f t="shared" si="31"/>
        <v>71.053333333333342</v>
      </c>
    </row>
    <row r="150" spans="1:11" s="37" customFormat="1" ht="22.5">
      <c r="A150" s="5"/>
      <c r="B150" s="13" t="s">
        <v>25</v>
      </c>
      <c r="C150" s="15" t="s">
        <v>56</v>
      </c>
      <c r="D150" s="15" t="s">
        <v>68</v>
      </c>
      <c r="E150" s="10">
        <v>1862108</v>
      </c>
      <c r="F150" s="11" t="s">
        <v>26</v>
      </c>
      <c r="G150" s="12">
        <v>6000</v>
      </c>
      <c r="H150" s="12">
        <v>1000</v>
      </c>
      <c r="I150" s="12">
        <v>1000</v>
      </c>
      <c r="J150" s="12">
        <v>4263.2</v>
      </c>
      <c r="K150" s="12">
        <f t="shared" si="31"/>
        <v>71.053333333333342</v>
      </c>
    </row>
    <row r="151" spans="1:11" s="37" customFormat="1" ht="12">
      <c r="A151" s="5"/>
      <c r="B151" s="17" t="s">
        <v>70</v>
      </c>
      <c r="C151" s="15" t="s">
        <v>56</v>
      </c>
      <c r="D151" s="15" t="s">
        <v>71</v>
      </c>
      <c r="E151" s="10"/>
      <c r="F151" s="11" t="s">
        <v>9</v>
      </c>
      <c r="G151" s="12">
        <f t="shared" ref="G151:J154" si="33">G152</f>
        <v>1432</v>
      </c>
      <c r="H151" s="12">
        <f t="shared" si="33"/>
        <v>1000</v>
      </c>
      <c r="I151" s="12">
        <f t="shared" si="33"/>
        <v>1000</v>
      </c>
      <c r="J151" s="12">
        <f t="shared" si="33"/>
        <v>1021.6</v>
      </c>
      <c r="K151" s="12">
        <f t="shared" si="31"/>
        <v>71.34078212290504</v>
      </c>
    </row>
    <row r="152" spans="1:11" s="37" customFormat="1" ht="22.5">
      <c r="A152" s="5"/>
      <c r="B152" s="24" t="s">
        <v>72</v>
      </c>
      <c r="C152" s="15" t="s">
        <v>56</v>
      </c>
      <c r="D152" s="15" t="s">
        <v>71</v>
      </c>
      <c r="E152" s="10">
        <v>1700000</v>
      </c>
      <c r="F152" s="11" t="s">
        <v>9</v>
      </c>
      <c r="G152" s="12">
        <f t="shared" si="33"/>
        <v>1432</v>
      </c>
      <c r="H152" s="12">
        <f t="shared" si="33"/>
        <v>1000</v>
      </c>
      <c r="I152" s="12">
        <f t="shared" si="33"/>
        <v>1000</v>
      </c>
      <c r="J152" s="12">
        <f t="shared" si="33"/>
        <v>1021.6</v>
      </c>
      <c r="K152" s="12">
        <f t="shared" si="31"/>
        <v>71.34078212290504</v>
      </c>
    </row>
    <row r="153" spans="1:11" s="37" customFormat="1" ht="22.5">
      <c r="A153" s="5"/>
      <c r="B153" s="24" t="s">
        <v>73</v>
      </c>
      <c r="C153" s="15" t="s">
        <v>56</v>
      </c>
      <c r="D153" s="15" t="s">
        <v>71</v>
      </c>
      <c r="E153" s="10">
        <v>1710000</v>
      </c>
      <c r="F153" s="16"/>
      <c r="G153" s="12">
        <f t="shared" si="33"/>
        <v>1432</v>
      </c>
      <c r="H153" s="12">
        <f t="shared" si="33"/>
        <v>1000</v>
      </c>
      <c r="I153" s="12">
        <f t="shared" si="33"/>
        <v>1000</v>
      </c>
      <c r="J153" s="12">
        <f t="shared" si="33"/>
        <v>1021.6</v>
      </c>
      <c r="K153" s="12">
        <f t="shared" si="31"/>
        <v>71.34078212290504</v>
      </c>
    </row>
    <row r="154" spans="1:11" s="37" customFormat="1">
      <c r="A154" s="5"/>
      <c r="B154" s="24" t="s">
        <v>126</v>
      </c>
      <c r="C154" s="15" t="s">
        <v>56</v>
      </c>
      <c r="D154" s="15" t="s">
        <v>71</v>
      </c>
      <c r="E154" s="10">
        <v>1712128</v>
      </c>
      <c r="F154" s="16"/>
      <c r="G154" s="12">
        <f t="shared" si="33"/>
        <v>1432</v>
      </c>
      <c r="H154" s="12">
        <f t="shared" si="33"/>
        <v>1000</v>
      </c>
      <c r="I154" s="12">
        <f t="shared" si="33"/>
        <v>1000</v>
      </c>
      <c r="J154" s="12">
        <f t="shared" si="33"/>
        <v>1021.6</v>
      </c>
      <c r="K154" s="12">
        <f t="shared" si="31"/>
        <v>71.34078212290504</v>
      </c>
    </row>
    <row r="155" spans="1:11" s="37" customFormat="1" ht="22.5">
      <c r="A155" s="5"/>
      <c r="B155" s="13" t="s">
        <v>23</v>
      </c>
      <c r="C155" s="15" t="s">
        <v>56</v>
      </c>
      <c r="D155" s="15" t="s">
        <v>71</v>
      </c>
      <c r="E155" s="10">
        <v>1712128</v>
      </c>
      <c r="F155" s="11" t="s">
        <v>24</v>
      </c>
      <c r="G155" s="12">
        <f>G156</f>
        <v>1432</v>
      </c>
      <c r="H155" s="12">
        <f>H156</f>
        <v>1000</v>
      </c>
      <c r="I155" s="12">
        <f>I156</f>
        <v>1000</v>
      </c>
      <c r="J155" s="12">
        <f>J156</f>
        <v>1021.6</v>
      </c>
      <c r="K155" s="12">
        <f t="shared" si="31"/>
        <v>71.34078212290504</v>
      </c>
    </row>
    <row r="156" spans="1:11" s="37" customFormat="1" ht="22.5">
      <c r="A156" s="5"/>
      <c r="B156" s="13" t="s">
        <v>25</v>
      </c>
      <c r="C156" s="15" t="s">
        <v>56</v>
      </c>
      <c r="D156" s="15" t="s">
        <v>71</v>
      </c>
      <c r="E156" s="10">
        <v>1712128</v>
      </c>
      <c r="F156" s="11" t="s">
        <v>26</v>
      </c>
      <c r="G156" s="12">
        <f>982+450</f>
        <v>1432</v>
      </c>
      <c r="H156" s="12">
        <v>1000</v>
      </c>
      <c r="I156" s="12">
        <v>1000</v>
      </c>
      <c r="J156" s="12">
        <v>1021.6</v>
      </c>
      <c r="K156" s="12">
        <f t="shared" si="31"/>
        <v>71.34078212290504</v>
      </c>
    </row>
    <row r="157" spans="1:11" s="37" customFormat="1" ht="12">
      <c r="A157" s="5"/>
      <c r="B157" s="13" t="s">
        <v>159</v>
      </c>
      <c r="C157" s="15" t="s">
        <v>56</v>
      </c>
      <c r="D157" s="15" t="s">
        <v>160</v>
      </c>
      <c r="E157" s="10"/>
      <c r="F157" s="11"/>
      <c r="G157" s="12">
        <f>G158</f>
        <v>40</v>
      </c>
      <c r="H157" s="12">
        <f>H158</f>
        <v>0</v>
      </c>
      <c r="I157" s="12">
        <f>I158</f>
        <v>0</v>
      </c>
      <c r="J157" s="12">
        <f>J158</f>
        <v>0</v>
      </c>
      <c r="K157" s="12">
        <f t="shared" si="31"/>
        <v>0</v>
      </c>
    </row>
    <row r="158" spans="1:11" s="37" customFormat="1" ht="33.75">
      <c r="A158" s="5"/>
      <c r="B158" s="13" t="s">
        <v>183</v>
      </c>
      <c r="C158" s="15" t="s">
        <v>56</v>
      </c>
      <c r="D158" s="15" t="s">
        <v>160</v>
      </c>
      <c r="E158" s="10">
        <v>1600000</v>
      </c>
      <c r="F158" s="11"/>
      <c r="G158" s="12">
        <f>G159+G162</f>
        <v>40</v>
      </c>
      <c r="H158" s="12">
        <f>H159+H162</f>
        <v>0</v>
      </c>
      <c r="I158" s="12">
        <f>I159+I162</f>
        <v>0</v>
      </c>
      <c r="J158" s="12">
        <f>J159+J162</f>
        <v>0</v>
      </c>
      <c r="K158" s="12">
        <f t="shared" si="31"/>
        <v>0</v>
      </c>
    </row>
    <row r="159" spans="1:11" s="37" customFormat="1" ht="33.75">
      <c r="A159" s="5"/>
      <c r="B159" s="13" t="s">
        <v>184</v>
      </c>
      <c r="C159" s="15" t="s">
        <v>56</v>
      </c>
      <c r="D159" s="15" t="s">
        <v>160</v>
      </c>
      <c r="E159" s="10">
        <v>1672108</v>
      </c>
      <c r="F159" s="11"/>
      <c r="G159" s="12">
        <f t="shared" ref="G159:J160" si="34">G160</f>
        <v>40</v>
      </c>
      <c r="H159" s="12">
        <f t="shared" si="34"/>
        <v>0</v>
      </c>
      <c r="I159" s="12">
        <f t="shared" si="34"/>
        <v>0</v>
      </c>
      <c r="J159" s="12">
        <f t="shared" si="34"/>
        <v>0</v>
      </c>
      <c r="K159" s="12">
        <f t="shared" si="31"/>
        <v>0</v>
      </c>
    </row>
    <row r="160" spans="1:11" s="37" customFormat="1" ht="12">
      <c r="A160" s="5"/>
      <c r="B160" s="13" t="s">
        <v>27</v>
      </c>
      <c r="C160" s="15" t="s">
        <v>56</v>
      </c>
      <c r="D160" s="15" t="s">
        <v>160</v>
      </c>
      <c r="E160" s="10">
        <v>1672108</v>
      </c>
      <c r="F160" s="11">
        <v>800</v>
      </c>
      <c r="G160" s="12">
        <f t="shared" si="34"/>
        <v>40</v>
      </c>
      <c r="H160" s="12">
        <f t="shared" si="34"/>
        <v>0</v>
      </c>
      <c r="I160" s="12">
        <f t="shared" si="34"/>
        <v>0</v>
      </c>
      <c r="J160" s="12">
        <f t="shared" si="34"/>
        <v>0</v>
      </c>
      <c r="K160" s="12">
        <f t="shared" si="31"/>
        <v>0</v>
      </c>
    </row>
    <row r="161" spans="1:11" s="37" customFormat="1" ht="22.5">
      <c r="A161" s="5"/>
      <c r="B161" s="13" t="s">
        <v>66</v>
      </c>
      <c r="C161" s="15" t="s">
        <v>56</v>
      </c>
      <c r="D161" s="15" t="s">
        <v>160</v>
      </c>
      <c r="E161" s="10">
        <v>1672108</v>
      </c>
      <c r="F161" s="11">
        <v>810</v>
      </c>
      <c r="G161" s="12">
        <v>40</v>
      </c>
      <c r="H161" s="12"/>
      <c r="I161" s="12"/>
      <c r="J161" s="12">
        <v>0</v>
      </c>
      <c r="K161" s="12">
        <f t="shared" si="31"/>
        <v>0</v>
      </c>
    </row>
    <row r="162" spans="1:11" s="37" customFormat="1" ht="22.5" hidden="1">
      <c r="A162" s="5"/>
      <c r="B162" s="13" t="s">
        <v>162</v>
      </c>
      <c r="C162" s="15" t="s">
        <v>56</v>
      </c>
      <c r="D162" s="15" t="s">
        <v>160</v>
      </c>
      <c r="E162" s="10" t="s">
        <v>163</v>
      </c>
      <c r="F162" s="11"/>
      <c r="G162" s="12">
        <f t="shared" ref="G162:J163" si="35">G163</f>
        <v>0</v>
      </c>
      <c r="H162" s="12">
        <f t="shared" si="35"/>
        <v>0</v>
      </c>
      <c r="I162" s="12">
        <f t="shared" si="35"/>
        <v>0</v>
      </c>
      <c r="J162" s="12">
        <f t="shared" si="35"/>
        <v>0</v>
      </c>
      <c r="K162" s="12" t="e">
        <f t="shared" si="31"/>
        <v>#DIV/0!</v>
      </c>
    </row>
    <row r="163" spans="1:11" s="37" customFormat="1" ht="22.5" hidden="1">
      <c r="A163" s="5"/>
      <c r="B163" s="13" t="s">
        <v>23</v>
      </c>
      <c r="C163" s="15" t="s">
        <v>56</v>
      </c>
      <c r="D163" s="15" t="s">
        <v>160</v>
      </c>
      <c r="E163" s="10" t="s">
        <v>163</v>
      </c>
      <c r="F163" s="11" t="s">
        <v>24</v>
      </c>
      <c r="G163" s="12">
        <f t="shared" si="35"/>
        <v>0</v>
      </c>
      <c r="H163" s="12">
        <f t="shared" si="35"/>
        <v>0</v>
      </c>
      <c r="I163" s="12">
        <f t="shared" si="35"/>
        <v>0</v>
      </c>
      <c r="J163" s="12">
        <f t="shared" si="35"/>
        <v>0</v>
      </c>
      <c r="K163" s="12" t="e">
        <f t="shared" si="31"/>
        <v>#DIV/0!</v>
      </c>
    </row>
    <row r="164" spans="1:11" s="37" customFormat="1" ht="22.5" hidden="1">
      <c r="A164" s="5"/>
      <c r="B164" s="13" t="s">
        <v>25</v>
      </c>
      <c r="C164" s="15" t="s">
        <v>56</v>
      </c>
      <c r="D164" s="15" t="s">
        <v>160</v>
      </c>
      <c r="E164" s="14" t="s">
        <v>163</v>
      </c>
      <c r="F164" s="11" t="s">
        <v>26</v>
      </c>
      <c r="G164" s="12"/>
      <c r="H164" s="12"/>
      <c r="I164" s="12"/>
      <c r="J164" s="12"/>
      <c r="K164" s="12" t="e">
        <f t="shared" si="31"/>
        <v>#DIV/0!</v>
      </c>
    </row>
    <row r="165" spans="1:11" s="37" customFormat="1" ht="12">
      <c r="A165" s="5"/>
      <c r="B165" s="17" t="s">
        <v>74</v>
      </c>
      <c r="C165" s="15" t="s">
        <v>75</v>
      </c>
      <c r="D165" s="15" t="s">
        <v>47</v>
      </c>
      <c r="E165" s="10"/>
      <c r="F165" s="11"/>
      <c r="G165" s="12">
        <f>G166+G181+G217</f>
        <v>25047.599999999999</v>
      </c>
      <c r="H165" s="12" t="e">
        <f>H166+H181+H217</f>
        <v>#REF!</v>
      </c>
      <c r="I165" s="12" t="e">
        <f>I166+I181+I217</f>
        <v>#REF!</v>
      </c>
      <c r="J165" s="12">
        <f>J166+J181+J217</f>
        <v>18861.8</v>
      </c>
      <c r="K165" s="12">
        <f t="shared" si="31"/>
        <v>75.303821523818641</v>
      </c>
    </row>
    <row r="166" spans="1:11" s="37" customFormat="1" ht="12">
      <c r="A166" s="5"/>
      <c r="B166" s="17" t="s">
        <v>76</v>
      </c>
      <c r="C166" s="15" t="s">
        <v>75</v>
      </c>
      <c r="D166" s="15" t="s">
        <v>58</v>
      </c>
      <c r="E166" s="10"/>
      <c r="F166" s="11"/>
      <c r="G166" s="12">
        <f>G167</f>
        <v>3357</v>
      </c>
      <c r="H166" s="12">
        <f>H167</f>
        <v>4009.7000000000003</v>
      </c>
      <c r="I166" s="12">
        <f>I167</f>
        <v>2975</v>
      </c>
      <c r="J166" s="12">
        <f>J167</f>
        <v>3236.4</v>
      </c>
      <c r="K166" s="12">
        <f t="shared" si="31"/>
        <v>96.407506702412874</v>
      </c>
    </row>
    <row r="167" spans="1:11" s="37" customFormat="1" ht="33.75">
      <c r="A167" s="5"/>
      <c r="B167" s="24" t="s">
        <v>77</v>
      </c>
      <c r="C167" s="15" t="s">
        <v>75</v>
      </c>
      <c r="D167" s="15" t="s">
        <v>58</v>
      </c>
      <c r="E167" s="11">
        <v>1200000</v>
      </c>
      <c r="F167" s="12"/>
      <c r="G167" s="12">
        <f>G168+G174</f>
        <v>3357</v>
      </c>
      <c r="H167" s="12">
        <f>H168+H174</f>
        <v>4009.7000000000003</v>
      </c>
      <c r="I167" s="12">
        <f>I168+I174</f>
        <v>2975</v>
      </c>
      <c r="J167" s="12">
        <f>J168+J174</f>
        <v>3236.4</v>
      </c>
      <c r="K167" s="12">
        <f t="shared" si="31"/>
        <v>96.407506702412874</v>
      </c>
    </row>
    <row r="168" spans="1:11" s="37" customFormat="1" ht="22.5">
      <c r="A168" s="5"/>
      <c r="B168" s="24" t="s">
        <v>78</v>
      </c>
      <c r="C168" s="15" t="s">
        <v>75</v>
      </c>
      <c r="D168" s="15" t="s">
        <v>58</v>
      </c>
      <c r="E168" s="11">
        <v>1210000</v>
      </c>
      <c r="F168" s="12"/>
      <c r="G168" s="12">
        <f>G169</f>
        <v>3357</v>
      </c>
      <c r="H168" s="12">
        <f>H169</f>
        <v>3985.9</v>
      </c>
      <c r="I168" s="12">
        <f>I169</f>
        <v>2975</v>
      </c>
      <c r="J168" s="12">
        <f>J169</f>
        <v>3236.4</v>
      </c>
      <c r="K168" s="12">
        <f t="shared" si="31"/>
        <v>96.407506702412874</v>
      </c>
    </row>
    <row r="169" spans="1:11" s="37" customFormat="1" ht="45">
      <c r="A169" s="5"/>
      <c r="B169" s="24" t="s">
        <v>81</v>
      </c>
      <c r="C169" s="15" t="s">
        <v>75</v>
      </c>
      <c r="D169" s="15" t="s">
        <v>58</v>
      </c>
      <c r="E169" s="11">
        <v>1212108</v>
      </c>
      <c r="F169" s="12"/>
      <c r="G169" s="12">
        <f>G170+G172</f>
        <v>3357</v>
      </c>
      <c r="H169" s="12">
        <f>H170+H172</f>
        <v>3985.9</v>
      </c>
      <c r="I169" s="12">
        <f>I170+I172</f>
        <v>2975</v>
      </c>
      <c r="J169" s="12">
        <f>J170+J172</f>
        <v>3236.4</v>
      </c>
      <c r="K169" s="12">
        <f t="shared" si="31"/>
        <v>96.407506702412874</v>
      </c>
    </row>
    <row r="170" spans="1:11" s="37" customFormat="1" ht="22.5">
      <c r="A170" s="5"/>
      <c r="B170" s="13" t="s">
        <v>23</v>
      </c>
      <c r="C170" s="15" t="s">
        <v>75</v>
      </c>
      <c r="D170" s="15" t="s">
        <v>58</v>
      </c>
      <c r="E170" s="11">
        <v>1212108</v>
      </c>
      <c r="F170" s="11">
        <v>200</v>
      </c>
      <c r="G170" s="12">
        <f>G171</f>
        <v>506.8</v>
      </c>
      <c r="H170" s="12">
        <f>H171</f>
        <v>1800</v>
      </c>
      <c r="I170" s="12">
        <f>I171</f>
        <v>800</v>
      </c>
      <c r="J170" s="12">
        <f>J171</f>
        <v>487.3</v>
      </c>
      <c r="K170" s="12">
        <f t="shared" si="31"/>
        <v>96.152328334648772</v>
      </c>
    </row>
    <row r="171" spans="1:11" s="37" customFormat="1" ht="22.5">
      <c r="A171" s="5"/>
      <c r="B171" s="13" t="s">
        <v>25</v>
      </c>
      <c r="C171" s="15" t="s">
        <v>75</v>
      </c>
      <c r="D171" s="15" t="s">
        <v>58</v>
      </c>
      <c r="E171" s="11">
        <v>1212108</v>
      </c>
      <c r="F171" s="11">
        <v>240</v>
      </c>
      <c r="G171" s="12">
        <v>506.8</v>
      </c>
      <c r="H171" s="12">
        <v>1800</v>
      </c>
      <c r="I171" s="12">
        <v>800</v>
      </c>
      <c r="J171" s="12">
        <v>487.3</v>
      </c>
      <c r="K171" s="12">
        <f t="shared" si="31"/>
        <v>96.152328334648772</v>
      </c>
    </row>
    <row r="172" spans="1:11" s="37" customFormat="1" ht="12">
      <c r="A172" s="5"/>
      <c r="B172" s="13" t="s">
        <v>27</v>
      </c>
      <c r="C172" s="15" t="s">
        <v>75</v>
      </c>
      <c r="D172" s="15" t="s">
        <v>58</v>
      </c>
      <c r="E172" s="11">
        <v>1212108</v>
      </c>
      <c r="F172" s="11">
        <v>800</v>
      </c>
      <c r="G172" s="12">
        <f>G173</f>
        <v>2850.2</v>
      </c>
      <c r="H172" s="12">
        <f>H173</f>
        <v>2185.9</v>
      </c>
      <c r="I172" s="12">
        <f>I173</f>
        <v>2175</v>
      </c>
      <c r="J172" s="12">
        <f>J173</f>
        <v>2749.1</v>
      </c>
      <c r="K172" s="12">
        <f t="shared" si="31"/>
        <v>96.452880499614068</v>
      </c>
    </row>
    <row r="173" spans="1:11" s="37" customFormat="1" ht="22.5">
      <c r="A173" s="5"/>
      <c r="B173" s="13" t="s">
        <v>66</v>
      </c>
      <c r="C173" s="15" t="s">
        <v>75</v>
      </c>
      <c r="D173" s="15" t="s">
        <v>58</v>
      </c>
      <c r="E173" s="11">
        <v>1212108</v>
      </c>
      <c r="F173" s="11">
        <v>810</v>
      </c>
      <c r="G173" s="12">
        <v>2850.2</v>
      </c>
      <c r="H173" s="12">
        <v>2185.9</v>
      </c>
      <c r="I173" s="12">
        <v>2175</v>
      </c>
      <c r="J173" s="12">
        <v>2749.1</v>
      </c>
      <c r="K173" s="12">
        <f t="shared" si="31"/>
        <v>96.452880499614068</v>
      </c>
    </row>
    <row r="174" spans="1:11" s="37" customFormat="1" ht="22.5" hidden="1">
      <c r="A174" s="5"/>
      <c r="B174" s="17" t="s">
        <v>153</v>
      </c>
      <c r="C174" s="15" t="s">
        <v>75</v>
      </c>
      <c r="D174" s="15" t="s">
        <v>58</v>
      </c>
      <c r="E174" s="11">
        <v>1220000</v>
      </c>
      <c r="F174" s="11"/>
      <c r="G174" s="12">
        <f>G175+G178</f>
        <v>0</v>
      </c>
      <c r="H174" s="12">
        <f>H175+H178</f>
        <v>23.8</v>
      </c>
      <c r="I174" s="12">
        <f>I175+I178</f>
        <v>0</v>
      </c>
      <c r="J174" s="12">
        <f>J175+J178</f>
        <v>0</v>
      </c>
      <c r="K174" s="12" t="e">
        <f t="shared" si="31"/>
        <v>#DIV/0!</v>
      </c>
    </row>
    <row r="175" spans="1:11" s="37" customFormat="1" ht="33.75" hidden="1">
      <c r="A175" s="5"/>
      <c r="B175" s="17" t="s">
        <v>161</v>
      </c>
      <c r="C175" s="15" t="s">
        <v>75</v>
      </c>
      <c r="D175" s="15" t="s">
        <v>58</v>
      </c>
      <c r="E175" s="11">
        <v>1225641</v>
      </c>
      <c r="F175" s="11"/>
      <c r="G175" s="12">
        <f t="shared" ref="G175:J176" si="36">G176</f>
        <v>0</v>
      </c>
      <c r="H175" s="12">
        <f t="shared" si="36"/>
        <v>0</v>
      </c>
      <c r="I175" s="12">
        <f t="shared" si="36"/>
        <v>0</v>
      </c>
      <c r="J175" s="12">
        <f t="shared" si="36"/>
        <v>0</v>
      </c>
      <c r="K175" s="12" t="e">
        <f t="shared" si="31"/>
        <v>#DIV/0!</v>
      </c>
    </row>
    <row r="176" spans="1:11" s="37" customFormat="1" ht="12" hidden="1">
      <c r="A176" s="5"/>
      <c r="B176" s="13" t="s">
        <v>27</v>
      </c>
      <c r="C176" s="15" t="s">
        <v>75</v>
      </c>
      <c r="D176" s="15" t="s">
        <v>58</v>
      </c>
      <c r="E176" s="11">
        <v>1225641</v>
      </c>
      <c r="F176" s="11">
        <v>800</v>
      </c>
      <c r="G176" s="12">
        <f t="shared" si="36"/>
        <v>0</v>
      </c>
      <c r="H176" s="12">
        <f t="shared" si="36"/>
        <v>0</v>
      </c>
      <c r="I176" s="12">
        <f t="shared" si="36"/>
        <v>0</v>
      </c>
      <c r="J176" s="12">
        <f t="shared" si="36"/>
        <v>0</v>
      </c>
      <c r="K176" s="12" t="e">
        <f t="shared" si="31"/>
        <v>#DIV/0!</v>
      </c>
    </row>
    <row r="177" spans="1:12" s="37" customFormat="1" ht="22.5" hidden="1">
      <c r="A177" s="5"/>
      <c r="B177" s="13" t="s">
        <v>66</v>
      </c>
      <c r="C177" s="15" t="s">
        <v>75</v>
      </c>
      <c r="D177" s="15" t="s">
        <v>58</v>
      </c>
      <c r="E177" s="11">
        <v>1225641</v>
      </c>
      <c r="F177" s="11">
        <v>810</v>
      </c>
      <c r="G177" s="12"/>
      <c r="H177" s="12"/>
      <c r="I177" s="12"/>
      <c r="J177" s="12"/>
      <c r="K177" s="12" t="e">
        <f t="shared" si="31"/>
        <v>#DIV/0!</v>
      </c>
    </row>
    <row r="178" spans="1:12" s="37" customFormat="1" ht="22.5" hidden="1">
      <c r="A178" s="5"/>
      <c r="B178" s="17" t="s">
        <v>162</v>
      </c>
      <c r="C178" s="15" t="s">
        <v>75</v>
      </c>
      <c r="D178" s="15" t="s">
        <v>58</v>
      </c>
      <c r="E178" s="11">
        <v>1227060</v>
      </c>
      <c r="F178" s="11"/>
      <c r="G178" s="12">
        <f t="shared" ref="G178:J179" si="37">G179</f>
        <v>0</v>
      </c>
      <c r="H178" s="12">
        <f t="shared" si="37"/>
        <v>23.8</v>
      </c>
      <c r="I178" s="12">
        <f t="shared" si="37"/>
        <v>0</v>
      </c>
      <c r="J178" s="12">
        <f t="shared" si="37"/>
        <v>0</v>
      </c>
      <c r="K178" s="12" t="e">
        <f t="shared" si="31"/>
        <v>#DIV/0!</v>
      </c>
    </row>
    <row r="179" spans="1:12" s="37" customFormat="1" ht="12" hidden="1">
      <c r="A179" s="5"/>
      <c r="B179" s="13" t="s">
        <v>27</v>
      </c>
      <c r="C179" s="15" t="s">
        <v>75</v>
      </c>
      <c r="D179" s="15" t="s">
        <v>58</v>
      </c>
      <c r="E179" s="11">
        <v>1227060</v>
      </c>
      <c r="F179" s="11">
        <v>800</v>
      </c>
      <c r="G179" s="12">
        <f t="shared" si="37"/>
        <v>0</v>
      </c>
      <c r="H179" s="12">
        <f t="shared" si="37"/>
        <v>23.8</v>
      </c>
      <c r="I179" s="12">
        <f t="shared" si="37"/>
        <v>0</v>
      </c>
      <c r="J179" s="12">
        <f t="shared" si="37"/>
        <v>0</v>
      </c>
      <c r="K179" s="12" t="e">
        <f t="shared" si="31"/>
        <v>#DIV/0!</v>
      </c>
    </row>
    <row r="180" spans="1:12" s="37" customFormat="1" ht="22.5" hidden="1">
      <c r="A180" s="5"/>
      <c r="B180" s="13" t="s">
        <v>66</v>
      </c>
      <c r="C180" s="15" t="s">
        <v>75</v>
      </c>
      <c r="D180" s="15" t="s">
        <v>58</v>
      </c>
      <c r="E180" s="11">
        <v>1227060</v>
      </c>
      <c r="F180" s="11">
        <v>810</v>
      </c>
      <c r="G180" s="12">
        <v>0</v>
      </c>
      <c r="H180" s="12">
        <v>23.8</v>
      </c>
      <c r="I180" s="12">
        <v>0</v>
      </c>
      <c r="J180" s="12">
        <v>0</v>
      </c>
      <c r="K180" s="12" t="e">
        <f t="shared" si="31"/>
        <v>#DIV/0!</v>
      </c>
    </row>
    <row r="181" spans="1:12" s="37" customFormat="1" ht="12">
      <c r="A181" s="5"/>
      <c r="B181" s="17" t="s">
        <v>79</v>
      </c>
      <c r="C181" s="15" t="s">
        <v>75</v>
      </c>
      <c r="D181" s="15" t="s">
        <v>80</v>
      </c>
      <c r="E181" s="11"/>
      <c r="F181" s="11"/>
      <c r="G181" s="12">
        <f>G182</f>
        <v>17961.099999999999</v>
      </c>
      <c r="H181" s="12" t="e">
        <f>H182</f>
        <v>#REF!</v>
      </c>
      <c r="I181" s="12" t="e">
        <f>I182</f>
        <v>#REF!</v>
      </c>
      <c r="J181" s="12">
        <f>J182</f>
        <v>12607.5</v>
      </c>
      <c r="K181" s="12">
        <f t="shared" si="31"/>
        <v>70.19336232190679</v>
      </c>
    </row>
    <row r="182" spans="1:12" s="37" customFormat="1" ht="33.75">
      <c r="A182" s="5"/>
      <c r="B182" s="24" t="s">
        <v>77</v>
      </c>
      <c r="C182" s="15" t="s">
        <v>75</v>
      </c>
      <c r="D182" s="15" t="s">
        <v>80</v>
      </c>
      <c r="E182" s="11">
        <v>1200000</v>
      </c>
      <c r="F182" s="11"/>
      <c r="G182" s="12">
        <f>G183+G206</f>
        <v>17961.099999999999</v>
      </c>
      <c r="H182" s="12" t="e">
        <f>H183+#REF!+H206</f>
        <v>#REF!</v>
      </c>
      <c r="I182" s="12" t="e">
        <f>I183+#REF!+I206</f>
        <v>#REF!</v>
      </c>
      <c r="J182" s="12">
        <f>J183+J206</f>
        <v>12607.5</v>
      </c>
      <c r="K182" s="12">
        <f t="shared" si="31"/>
        <v>70.19336232190679</v>
      </c>
    </row>
    <row r="183" spans="1:12" s="37" customFormat="1" ht="22.5">
      <c r="A183" s="5"/>
      <c r="B183" s="24" t="s">
        <v>78</v>
      </c>
      <c r="C183" s="15" t="s">
        <v>75</v>
      </c>
      <c r="D183" s="15" t="s">
        <v>80</v>
      </c>
      <c r="E183" s="11">
        <v>1210000</v>
      </c>
      <c r="F183" s="11"/>
      <c r="G183" s="12">
        <f>G184+G189+G192+G195</f>
        <v>17961.099999999999</v>
      </c>
      <c r="H183" s="12">
        <f t="shared" ref="G183:J187" si="38">H184</f>
        <v>14221.5</v>
      </c>
      <c r="I183" s="12">
        <f t="shared" si="38"/>
        <v>11700</v>
      </c>
      <c r="J183" s="12">
        <f>J184+J189+J192+J195</f>
        <v>12607.5</v>
      </c>
      <c r="K183" s="12">
        <f t="shared" si="31"/>
        <v>70.19336232190679</v>
      </c>
    </row>
    <row r="184" spans="1:12" s="37" customFormat="1" ht="45">
      <c r="A184" s="5"/>
      <c r="B184" s="24" t="s">
        <v>81</v>
      </c>
      <c r="C184" s="15" t="s">
        <v>75</v>
      </c>
      <c r="D184" s="15" t="s">
        <v>80</v>
      </c>
      <c r="E184" s="11">
        <v>1212108</v>
      </c>
      <c r="F184" s="11"/>
      <c r="G184" s="12">
        <f>G185+G187</f>
        <v>12695.9</v>
      </c>
      <c r="H184" s="12">
        <f>H185+H187</f>
        <v>14221.5</v>
      </c>
      <c r="I184" s="12">
        <f>I185+I187</f>
        <v>11700</v>
      </c>
      <c r="J184" s="12">
        <f>J185+J187</f>
        <v>11405.4</v>
      </c>
      <c r="K184" s="12">
        <f t="shared" si="31"/>
        <v>89.835301160217071</v>
      </c>
      <c r="L184" s="40"/>
    </row>
    <row r="185" spans="1:12" s="37" customFormat="1" ht="22.5">
      <c r="A185" s="5"/>
      <c r="B185" s="13" t="s">
        <v>23</v>
      </c>
      <c r="C185" s="15" t="s">
        <v>75</v>
      </c>
      <c r="D185" s="15" t="s">
        <v>80</v>
      </c>
      <c r="E185" s="11">
        <v>1212108</v>
      </c>
      <c r="F185" s="11">
        <v>200</v>
      </c>
      <c r="G185" s="12">
        <f>G186</f>
        <v>150</v>
      </c>
      <c r="H185" s="12">
        <f>H186</f>
        <v>3000</v>
      </c>
      <c r="I185" s="12">
        <f>I186</f>
        <v>0</v>
      </c>
      <c r="J185" s="12">
        <f>J186</f>
        <v>150</v>
      </c>
      <c r="K185" s="12">
        <f t="shared" si="31"/>
        <v>100</v>
      </c>
    </row>
    <row r="186" spans="1:12" s="37" customFormat="1" ht="22.5">
      <c r="A186" s="5"/>
      <c r="B186" s="13" t="s">
        <v>25</v>
      </c>
      <c r="C186" s="15" t="s">
        <v>75</v>
      </c>
      <c r="D186" s="15" t="s">
        <v>80</v>
      </c>
      <c r="E186" s="11">
        <v>1212108</v>
      </c>
      <c r="F186" s="11">
        <v>240</v>
      </c>
      <c r="G186" s="12">
        <v>150</v>
      </c>
      <c r="H186" s="12">
        <v>3000</v>
      </c>
      <c r="I186" s="12">
        <v>0</v>
      </c>
      <c r="J186" s="12">
        <v>150</v>
      </c>
      <c r="K186" s="12">
        <f t="shared" si="31"/>
        <v>100</v>
      </c>
    </row>
    <row r="187" spans="1:12" s="37" customFormat="1" ht="12">
      <c r="A187" s="5"/>
      <c r="B187" s="13" t="s">
        <v>27</v>
      </c>
      <c r="C187" s="15" t="s">
        <v>75</v>
      </c>
      <c r="D187" s="15" t="s">
        <v>80</v>
      </c>
      <c r="E187" s="11">
        <v>1212108</v>
      </c>
      <c r="F187" s="11">
        <v>800</v>
      </c>
      <c r="G187" s="12">
        <f t="shared" si="38"/>
        <v>12545.9</v>
      </c>
      <c r="H187" s="12">
        <f t="shared" si="38"/>
        <v>11221.5</v>
      </c>
      <c r="I187" s="12">
        <f t="shared" si="38"/>
        <v>11700</v>
      </c>
      <c r="J187" s="12">
        <f t="shared" si="38"/>
        <v>11255.4</v>
      </c>
      <c r="K187" s="12">
        <f t="shared" si="31"/>
        <v>89.713771032767681</v>
      </c>
    </row>
    <row r="188" spans="1:12" s="37" customFormat="1" ht="22.5">
      <c r="A188" s="5"/>
      <c r="B188" s="13" t="s">
        <v>66</v>
      </c>
      <c r="C188" s="15" t="s">
        <v>75</v>
      </c>
      <c r="D188" s="15" t="s">
        <v>80</v>
      </c>
      <c r="E188" s="11">
        <v>1212108</v>
      </c>
      <c r="F188" s="11">
        <v>810</v>
      </c>
      <c r="G188" s="12">
        <v>12545.9</v>
      </c>
      <c r="H188" s="12">
        <v>11221.5</v>
      </c>
      <c r="I188" s="12">
        <v>11700</v>
      </c>
      <c r="J188" s="12">
        <v>11255.4</v>
      </c>
      <c r="K188" s="12">
        <f t="shared" si="31"/>
        <v>89.713771032767681</v>
      </c>
    </row>
    <row r="189" spans="1:12" s="37" customFormat="1" ht="45">
      <c r="A189" s="5"/>
      <c r="B189" s="17" t="s">
        <v>179</v>
      </c>
      <c r="C189" s="15" t="s">
        <v>75</v>
      </c>
      <c r="D189" s="15" t="s">
        <v>80</v>
      </c>
      <c r="E189" s="11">
        <v>1215430</v>
      </c>
      <c r="F189" s="11"/>
      <c r="G189" s="12">
        <f>G190</f>
        <v>4365.7</v>
      </c>
      <c r="H189" s="12">
        <f>H190</f>
        <v>0</v>
      </c>
      <c r="I189" s="12">
        <f>I190</f>
        <v>0</v>
      </c>
      <c r="J189" s="12">
        <f>J190</f>
        <v>820</v>
      </c>
      <c r="K189" s="12">
        <f t="shared" si="31"/>
        <v>18.782783975078456</v>
      </c>
    </row>
    <row r="190" spans="1:12" s="37" customFormat="1" ht="22.5">
      <c r="A190" s="5"/>
      <c r="B190" s="13" t="s">
        <v>23</v>
      </c>
      <c r="C190" s="15" t="s">
        <v>75</v>
      </c>
      <c r="D190" s="15" t="s">
        <v>80</v>
      </c>
      <c r="E190" s="11">
        <v>1215430</v>
      </c>
      <c r="F190" s="11">
        <v>200</v>
      </c>
      <c r="G190" s="12">
        <f t="shared" ref="G190:J190" si="39">G191</f>
        <v>4365.7</v>
      </c>
      <c r="H190" s="12">
        <f t="shared" si="39"/>
        <v>0</v>
      </c>
      <c r="I190" s="12">
        <f t="shared" si="39"/>
        <v>0</v>
      </c>
      <c r="J190" s="12">
        <f t="shared" si="39"/>
        <v>820</v>
      </c>
      <c r="K190" s="12">
        <f t="shared" si="31"/>
        <v>18.782783975078456</v>
      </c>
    </row>
    <row r="191" spans="1:12" s="37" customFormat="1" ht="22.5">
      <c r="A191" s="5"/>
      <c r="B191" s="13" t="s">
        <v>25</v>
      </c>
      <c r="C191" s="15" t="s">
        <v>75</v>
      </c>
      <c r="D191" s="15" t="s">
        <v>80</v>
      </c>
      <c r="E191" s="11">
        <v>1215430</v>
      </c>
      <c r="F191" s="11">
        <v>240</v>
      </c>
      <c r="G191" s="12">
        <f>1150.8+3214.9</f>
        <v>4365.7</v>
      </c>
      <c r="H191" s="12"/>
      <c r="I191" s="12"/>
      <c r="J191" s="12">
        <v>820</v>
      </c>
      <c r="K191" s="12">
        <f t="shared" si="31"/>
        <v>18.782783975078456</v>
      </c>
    </row>
    <row r="192" spans="1:12" s="37" customFormat="1" ht="45">
      <c r="A192" s="5"/>
      <c r="B192" s="17" t="s">
        <v>179</v>
      </c>
      <c r="C192" s="15"/>
      <c r="D192" s="15"/>
      <c r="E192" s="11">
        <v>1215433</v>
      </c>
      <c r="F192" s="11"/>
      <c r="G192" s="12">
        <f>G193</f>
        <v>663</v>
      </c>
      <c r="H192" s="12"/>
      <c r="I192" s="12"/>
      <c r="J192" s="12">
        <f>J193</f>
        <v>335.5</v>
      </c>
      <c r="K192" s="12">
        <f t="shared" si="31"/>
        <v>50.603318250377072</v>
      </c>
    </row>
    <row r="193" spans="1:11" s="37" customFormat="1" ht="12">
      <c r="A193" s="5"/>
      <c r="B193" s="13" t="s">
        <v>27</v>
      </c>
      <c r="C193" s="15" t="s">
        <v>75</v>
      </c>
      <c r="D193" s="15" t="s">
        <v>80</v>
      </c>
      <c r="E193" s="11">
        <v>1215433</v>
      </c>
      <c r="F193" s="11">
        <v>800</v>
      </c>
      <c r="G193" s="12">
        <f>G194</f>
        <v>663</v>
      </c>
      <c r="H193" s="12">
        <f>H194</f>
        <v>2185.9</v>
      </c>
      <c r="I193" s="12">
        <f>I194</f>
        <v>2175</v>
      </c>
      <c r="J193" s="12">
        <f>J194</f>
        <v>335.5</v>
      </c>
      <c r="K193" s="12">
        <f t="shared" si="31"/>
        <v>50.603318250377072</v>
      </c>
    </row>
    <row r="194" spans="1:11" s="37" customFormat="1" ht="22.5">
      <c r="A194" s="5"/>
      <c r="B194" s="13" t="s">
        <v>66</v>
      </c>
      <c r="C194" s="15" t="s">
        <v>75</v>
      </c>
      <c r="D194" s="15" t="s">
        <v>80</v>
      </c>
      <c r="E194" s="11">
        <v>1215433</v>
      </c>
      <c r="F194" s="11">
        <v>810</v>
      </c>
      <c r="G194" s="12">
        <v>663</v>
      </c>
      <c r="H194" s="12">
        <v>2185.9</v>
      </c>
      <c r="I194" s="12">
        <v>2175</v>
      </c>
      <c r="J194" s="12">
        <v>335.5</v>
      </c>
      <c r="K194" s="12">
        <f t="shared" si="31"/>
        <v>50.603318250377072</v>
      </c>
    </row>
    <row r="195" spans="1:11" s="37" customFormat="1" ht="22.5">
      <c r="A195" s="5"/>
      <c r="B195" s="17" t="s">
        <v>162</v>
      </c>
      <c r="C195" s="15" t="s">
        <v>75</v>
      </c>
      <c r="D195" s="15" t="s">
        <v>80</v>
      </c>
      <c r="E195" s="11">
        <v>1217060</v>
      </c>
      <c r="F195" s="11"/>
      <c r="G195" s="12">
        <f>G196+G198</f>
        <v>236.5</v>
      </c>
      <c r="H195" s="12">
        <f t="shared" ref="G195:J196" si="40">H196</f>
        <v>0</v>
      </c>
      <c r="I195" s="12">
        <f t="shared" si="40"/>
        <v>0</v>
      </c>
      <c r="J195" s="12">
        <f>J196+J198</f>
        <v>46.6</v>
      </c>
      <c r="K195" s="12">
        <f t="shared" si="31"/>
        <v>19.70401691331924</v>
      </c>
    </row>
    <row r="196" spans="1:11" s="37" customFormat="1" ht="22.5">
      <c r="A196" s="5"/>
      <c r="B196" s="13" t="s">
        <v>23</v>
      </c>
      <c r="C196" s="15" t="s">
        <v>75</v>
      </c>
      <c r="D196" s="15" t="s">
        <v>80</v>
      </c>
      <c r="E196" s="11">
        <v>1217060</v>
      </c>
      <c r="F196" s="11">
        <v>200</v>
      </c>
      <c r="G196" s="12">
        <f t="shared" si="40"/>
        <v>229.8</v>
      </c>
      <c r="H196" s="12">
        <f t="shared" si="40"/>
        <v>0</v>
      </c>
      <c r="I196" s="12">
        <f t="shared" si="40"/>
        <v>0</v>
      </c>
      <c r="J196" s="12">
        <f t="shared" si="40"/>
        <v>43.2</v>
      </c>
      <c r="K196" s="12">
        <f t="shared" si="31"/>
        <v>18.798955613577021</v>
      </c>
    </row>
    <row r="197" spans="1:11" s="37" customFormat="1" ht="22.5">
      <c r="A197" s="5"/>
      <c r="B197" s="13" t="s">
        <v>25</v>
      </c>
      <c r="C197" s="15" t="s">
        <v>75</v>
      </c>
      <c r="D197" s="15" t="s">
        <v>80</v>
      </c>
      <c r="E197" s="11">
        <v>1217060</v>
      </c>
      <c r="F197" s="11">
        <v>240</v>
      </c>
      <c r="G197" s="12">
        <v>229.8</v>
      </c>
      <c r="H197" s="12"/>
      <c r="I197" s="12"/>
      <c r="J197" s="12">
        <v>43.2</v>
      </c>
      <c r="K197" s="12">
        <f t="shared" si="31"/>
        <v>18.798955613577021</v>
      </c>
    </row>
    <row r="198" spans="1:11" s="37" customFormat="1" ht="12">
      <c r="A198" s="5"/>
      <c r="B198" s="13" t="s">
        <v>27</v>
      </c>
      <c r="C198" s="15" t="s">
        <v>75</v>
      </c>
      <c r="D198" s="15" t="s">
        <v>80</v>
      </c>
      <c r="E198" s="11">
        <v>1217060</v>
      </c>
      <c r="F198" s="11">
        <v>800</v>
      </c>
      <c r="G198" s="12">
        <f>G199</f>
        <v>6.7</v>
      </c>
      <c r="H198" s="12"/>
      <c r="I198" s="12"/>
      <c r="J198" s="12">
        <f>J199</f>
        <v>3.4</v>
      </c>
      <c r="K198" s="12">
        <f t="shared" si="31"/>
        <v>50.746268656716417</v>
      </c>
    </row>
    <row r="199" spans="1:11" s="37" customFormat="1" ht="22.5">
      <c r="A199" s="5"/>
      <c r="B199" s="13" t="s">
        <v>66</v>
      </c>
      <c r="C199" s="15" t="s">
        <v>75</v>
      </c>
      <c r="D199" s="15" t="s">
        <v>80</v>
      </c>
      <c r="E199" s="11">
        <v>1217060</v>
      </c>
      <c r="F199" s="11">
        <v>810</v>
      </c>
      <c r="G199" s="12">
        <v>6.7</v>
      </c>
      <c r="H199" s="12"/>
      <c r="I199" s="12"/>
      <c r="J199" s="12">
        <v>3.4</v>
      </c>
      <c r="K199" s="12">
        <f t="shared" si="31"/>
        <v>50.746268656716417</v>
      </c>
    </row>
    <row r="200" spans="1:11" s="37" customFormat="1" ht="12.75" hidden="1" customHeight="1">
      <c r="A200" s="5"/>
      <c r="B200" s="13"/>
      <c r="C200" s="15"/>
      <c r="D200" s="15"/>
      <c r="E200" s="11"/>
      <c r="F200" s="11"/>
      <c r="G200" s="12"/>
      <c r="H200" s="12"/>
      <c r="I200" s="12"/>
      <c r="J200" s="12"/>
      <c r="K200" s="12" t="e">
        <f t="shared" si="31"/>
        <v>#DIV/0!</v>
      </c>
    </row>
    <row r="201" spans="1:11" s="37" customFormat="1" ht="12" hidden="1">
      <c r="A201" s="5"/>
      <c r="B201" s="13"/>
      <c r="C201" s="15"/>
      <c r="D201" s="15"/>
      <c r="E201" s="11"/>
      <c r="F201" s="11"/>
      <c r="G201" s="12"/>
      <c r="H201" s="12"/>
      <c r="I201" s="12"/>
      <c r="J201" s="12"/>
      <c r="K201" s="12" t="e">
        <f t="shared" si="31"/>
        <v>#DIV/0!</v>
      </c>
    </row>
    <row r="202" spans="1:11" s="37" customFormat="1" ht="12" hidden="1">
      <c r="A202" s="5"/>
      <c r="B202" s="13"/>
      <c r="C202" s="15"/>
      <c r="D202" s="15"/>
      <c r="E202" s="11"/>
      <c r="F202" s="11"/>
      <c r="G202" s="12"/>
      <c r="H202" s="12"/>
      <c r="I202" s="12"/>
      <c r="J202" s="12"/>
      <c r="K202" s="12" t="e">
        <f t="shared" si="31"/>
        <v>#DIV/0!</v>
      </c>
    </row>
    <row r="203" spans="1:11" s="37" customFormat="1" ht="12" hidden="1">
      <c r="A203" s="5"/>
      <c r="B203" s="13"/>
      <c r="C203" s="15"/>
      <c r="D203" s="15"/>
      <c r="E203" s="11"/>
      <c r="F203" s="11"/>
      <c r="G203" s="12"/>
      <c r="H203" s="12"/>
      <c r="I203" s="12"/>
      <c r="J203" s="12"/>
      <c r="K203" s="12" t="e">
        <f t="shared" si="31"/>
        <v>#DIV/0!</v>
      </c>
    </row>
    <row r="204" spans="1:11" s="37" customFormat="1" ht="12" hidden="1">
      <c r="A204" s="5"/>
      <c r="B204" s="13"/>
      <c r="C204" s="15"/>
      <c r="D204" s="15"/>
      <c r="E204" s="11"/>
      <c r="F204" s="11"/>
      <c r="G204" s="12"/>
      <c r="H204" s="12"/>
      <c r="I204" s="12"/>
      <c r="J204" s="12"/>
      <c r="K204" s="12" t="e">
        <f t="shared" si="31"/>
        <v>#DIV/0!</v>
      </c>
    </row>
    <row r="205" spans="1:11" s="37" customFormat="1" ht="12" hidden="1">
      <c r="A205" s="5"/>
      <c r="B205" s="13"/>
      <c r="C205" s="15"/>
      <c r="D205" s="15"/>
      <c r="E205" s="11"/>
      <c r="F205" s="11"/>
      <c r="G205" s="12"/>
      <c r="H205" s="12"/>
      <c r="I205" s="12"/>
      <c r="J205" s="12"/>
      <c r="K205" s="12" t="e">
        <f t="shared" si="31"/>
        <v>#DIV/0!</v>
      </c>
    </row>
    <row r="206" spans="1:11" s="37" customFormat="1" ht="12" hidden="1">
      <c r="A206" s="5"/>
      <c r="B206" s="13" t="s">
        <v>150</v>
      </c>
      <c r="C206" s="15" t="s">
        <v>75</v>
      </c>
      <c r="D206" s="15" t="s">
        <v>80</v>
      </c>
      <c r="E206" s="11">
        <v>1270000</v>
      </c>
      <c r="F206" s="11"/>
      <c r="G206" s="12">
        <f>G207+G212</f>
        <v>0</v>
      </c>
      <c r="H206" s="12">
        <f>H207+H212</f>
        <v>1089.5999999999999</v>
      </c>
      <c r="I206" s="12">
        <f>I207+I212</f>
        <v>933.4</v>
      </c>
      <c r="J206" s="12">
        <f>J207+J212</f>
        <v>0</v>
      </c>
      <c r="K206" s="12" t="e">
        <f t="shared" si="31"/>
        <v>#DIV/0!</v>
      </c>
    </row>
    <row r="207" spans="1:11" s="37" customFormat="1" ht="33.75" hidden="1">
      <c r="A207" s="5"/>
      <c r="B207" s="17" t="s">
        <v>161</v>
      </c>
      <c r="C207" s="15" t="s">
        <v>75</v>
      </c>
      <c r="D207" s="15" t="s">
        <v>80</v>
      </c>
      <c r="E207" s="11">
        <v>1275641</v>
      </c>
      <c r="F207" s="11"/>
      <c r="G207" s="12">
        <f>G208+G210</f>
        <v>0</v>
      </c>
      <c r="H207" s="12">
        <f>H208+H210</f>
        <v>0</v>
      </c>
      <c r="I207" s="12">
        <f>I208+I210</f>
        <v>0</v>
      </c>
      <c r="J207" s="12">
        <f>J208+J210</f>
        <v>0</v>
      </c>
      <c r="K207" s="12" t="e">
        <f t="shared" ref="K207:K270" si="41">J207/G207*100</f>
        <v>#DIV/0!</v>
      </c>
    </row>
    <row r="208" spans="1:11" s="37" customFormat="1" ht="22.5" hidden="1">
      <c r="A208" s="5"/>
      <c r="B208" s="13" t="s">
        <v>23</v>
      </c>
      <c r="C208" s="15" t="s">
        <v>75</v>
      </c>
      <c r="D208" s="15" t="s">
        <v>80</v>
      </c>
      <c r="E208" s="11">
        <v>1275641</v>
      </c>
      <c r="F208" s="11">
        <v>200</v>
      </c>
      <c r="G208" s="12">
        <f>G209</f>
        <v>0</v>
      </c>
      <c r="H208" s="12">
        <f>H209</f>
        <v>0</v>
      </c>
      <c r="I208" s="12">
        <f>I209</f>
        <v>0</v>
      </c>
      <c r="J208" s="12">
        <f>J209</f>
        <v>0</v>
      </c>
      <c r="K208" s="12" t="e">
        <f t="shared" si="41"/>
        <v>#DIV/0!</v>
      </c>
    </row>
    <row r="209" spans="1:13" s="37" customFormat="1" ht="22.5" hidden="1">
      <c r="A209" s="5"/>
      <c r="B209" s="13" t="s">
        <v>25</v>
      </c>
      <c r="C209" s="15" t="s">
        <v>75</v>
      </c>
      <c r="D209" s="15" t="s">
        <v>80</v>
      </c>
      <c r="E209" s="11">
        <v>1275641</v>
      </c>
      <c r="F209" s="11">
        <v>240</v>
      </c>
      <c r="G209" s="12"/>
      <c r="H209" s="12"/>
      <c r="I209" s="12"/>
      <c r="J209" s="12"/>
      <c r="K209" s="12" t="e">
        <f t="shared" si="41"/>
        <v>#DIV/0!</v>
      </c>
    </row>
    <row r="210" spans="1:13" s="37" customFormat="1" ht="12" hidden="1">
      <c r="A210" s="5"/>
      <c r="B210" s="13" t="s">
        <v>27</v>
      </c>
      <c r="C210" s="15" t="s">
        <v>75</v>
      </c>
      <c r="D210" s="15" t="s">
        <v>80</v>
      </c>
      <c r="E210" s="11">
        <v>1275641</v>
      </c>
      <c r="F210" s="11">
        <v>800</v>
      </c>
      <c r="G210" s="12">
        <f>G211</f>
        <v>0</v>
      </c>
      <c r="H210" s="12">
        <f>H211</f>
        <v>0</v>
      </c>
      <c r="I210" s="12">
        <f>I211</f>
        <v>0</v>
      </c>
      <c r="J210" s="12">
        <f>J211</f>
        <v>0</v>
      </c>
      <c r="K210" s="12" t="e">
        <f t="shared" si="41"/>
        <v>#DIV/0!</v>
      </c>
    </row>
    <row r="211" spans="1:13" s="37" customFormat="1" ht="22.5" hidden="1">
      <c r="A211" s="5"/>
      <c r="B211" s="13" t="s">
        <v>66</v>
      </c>
      <c r="C211" s="15" t="s">
        <v>75</v>
      </c>
      <c r="D211" s="15" t="s">
        <v>80</v>
      </c>
      <c r="E211" s="11">
        <v>1275641</v>
      </c>
      <c r="F211" s="11">
        <v>810</v>
      </c>
      <c r="G211" s="12"/>
      <c r="H211" s="12"/>
      <c r="I211" s="12"/>
      <c r="J211" s="12"/>
      <c r="K211" s="12" t="e">
        <f t="shared" si="41"/>
        <v>#DIV/0!</v>
      </c>
    </row>
    <row r="212" spans="1:13" s="37" customFormat="1" ht="22.5" hidden="1">
      <c r="A212" s="5"/>
      <c r="B212" s="13" t="s">
        <v>151</v>
      </c>
      <c r="C212" s="15" t="s">
        <v>75</v>
      </c>
      <c r="D212" s="15" t="s">
        <v>80</v>
      </c>
      <c r="E212" s="11">
        <v>1277060</v>
      </c>
      <c r="F212" s="11"/>
      <c r="G212" s="12">
        <f>G213+G215</f>
        <v>0</v>
      </c>
      <c r="H212" s="12">
        <f>H213+H215</f>
        <v>1089.5999999999999</v>
      </c>
      <c r="I212" s="12">
        <f>I213+I215</f>
        <v>933.4</v>
      </c>
      <c r="J212" s="12">
        <f>J213+J215</f>
        <v>0</v>
      </c>
      <c r="K212" s="12" t="e">
        <f t="shared" si="41"/>
        <v>#DIV/0!</v>
      </c>
    </row>
    <row r="213" spans="1:13" s="37" customFormat="1" ht="22.5" hidden="1">
      <c r="A213" s="5"/>
      <c r="B213" s="13" t="s">
        <v>23</v>
      </c>
      <c r="C213" s="15" t="s">
        <v>75</v>
      </c>
      <c r="D213" s="15" t="s">
        <v>80</v>
      </c>
      <c r="E213" s="11">
        <v>1277060</v>
      </c>
      <c r="F213" s="11">
        <v>200</v>
      </c>
      <c r="G213" s="12">
        <f>G214</f>
        <v>0</v>
      </c>
      <c r="H213" s="12">
        <f>H214</f>
        <v>1089.5999999999999</v>
      </c>
      <c r="I213" s="12">
        <f>I214</f>
        <v>933.4</v>
      </c>
      <c r="J213" s="12">
        <f>J214</f>
        <v>0</v>
      </c>
      <c r="K213" s="12" t="e">
        <f t="shared" si="41"/>
        <v>#DIV/0!</v>
      </c>
    </row>
    <row r="214" spans="1:13" s="37" customFormat="1" ht="22.5" hidden="1">
      <c r="A214" s="5"/>
      <c r="B214" s="13" t="s">
        <v>25</v>
      </c>
      <c r="C214" s="15" t="s">
        <v>75</v>
      </c>
      <c r="D214" s="15" t="s">
        <v>80</v>
      </c>
      <c r="E214" s="11">
        <v>1277060</v>
      </c>
      <c r="F214" s="11">
        <v>240</v>
      </c>
      <c r="G214" s="12"/>
      <c r="H214" s="12">
        <v>1089.5999999999999</v>
      </c>
      <c r="I214" s="12">
        <v>933.4</v>
      </c>
      <c r="J214" s="12"/>
      <c r="K214" s="12" t="e">
        <f t="shared" si="41"/>
        <v>#DIV/0!</v>
      </c>
    </row>
    <row r="215" spans="1:13" s="37" customFormat="1" ht="12" hidden="1">
      <c r="A215" s="5"/>
      <c r="B215" s="13" t="s">
        <v>27</v>
      </c>
      <c r="C215" s="15" t="s">
        <v>75</v>
      </c>
      <c r="D215" s="15" t="s">
        <v>80</v>
      </c>
      <c r="E215" s="11">
        <v>1277060</v>
      </c>
      <c r="F215" s="11">
        <v>800</v>
      </c>
      <c r="G215" s="12">
        <f>G216</f>
        <v>0</v>
      </c>
      <c r="H215" s="12">
        <f>H216</f>
        <v>0</v>
      </c>
      <c r="I215" s="12">
        <f>I216</f>
        <v>0</v>
      </c>
      <c r="J215" s="12">
        <f>J216</f>
        <v>0</v>
      </c>
      <c r="K215" s="12" t="e">
        <f t="shared" si="41"/>
        <v>#DIV/0!</v>
      </c>
    </row>
    <row r="216" spans="1:13" s="37" customFormat="1" ht="22.5" hidden="1">
      <c r="A216" s="5"/>
      <c r="B216" s="13" t="s">
        <v>66</v>
      </c>
      <c r="C216" s="15" t="s">
        <v>75</v>
      </c>
      <c r="D216" s="15" t="s">
        <v>80</v>
      </c>
      <c r="E216" s="11">
        <v>1277060</v>
      </c>
      <c r="F216" s="11">
        <v>810</v>
      </c>
      <c r="G216" s="12"/>
      <c r="H216" s="12"/>
      <c r="I216" s="12"/>
      <c r="J216" s="12"/>
      <c r="K216" s="12" t="e">
        <f t="shared" si="41"/>
        <v>#DIV/0!</v>
      </c>
    </row>
    <row r="217" spans="1:13" s="37" customFormat="1">
      <c r="A217" s="5"/>
      <c r="B217" s="17" t="s">
        <v>82</v>
      </c>
      <c r="C217" s="15" t="s">
        <v>75</v>
      </c>
      <c r="D217" s="15" t="s">
        <v>83</v>
      </c>
      <c r="E217" s="31"/>
      <c r="F217" s="11"/>
      <c r="G217" s="12">
        <f>G218+G226</f>
        <v>3729.5</v>
      </c>
      <c r="H217" s="12">
        <f>H218+H226</f>
        <v>3072.8</v>
      </c>
      <c r="I217" s="12">
        <f>I218+I226</f>
        <v>2932.3</v>
      </c>
      <c r="J217" s="12">
        <f>J218+J226</f>
        <v>3017.9</v>
      </c>
      <c r="K217" s="12">
        <f t="shared" si="41"/>
        <v>80.919694328998531</v>
      </c>
      <c r="M217" s="40"/>
    </row>
    <row r="218" spans="1:13" s="37" customFormat="1" ht="22.5">
      <c r="A218" s="5"/>
      <c r="B218" s="13" t="s">
        <v>108</v>
      </c>
      <c r="C218" s="15" t="s">
        <v>75</v>
      </c>
      <c r="D218" s="15" t="s">
        <v>83</v>
      </c>
      <c r="E218" s="10">
        <v>300000</v>
      </c>
      <c r="F218" s="11"/>
      <c r="G218" s="12">
        <f>G219</f>
        <v>326.5</v>
      </c>
      <c r="H218" s="12">
        <f>H219</f>
        <v>0</v>
      </c>
      <c r="I218" s="12">
        <f>I219</f>
        <v>0</v>
      </c>
      <c r="J218" s="12">
        <f>J219</f>
        <v>326.5</v>
      </c>
      <c r="K218" s="12">
        <f t="shared" si="41"/>
        <v>100</v>
      </c>
    </row>
    <row r="219" spans="1:13" s="37" customFormat="1" ht="12">
      <c r="A219" s="5"/>
      <c r="B219" s="13" t="s">
        <v>109</v>
      </c>
      <c r="C219" s="15" t="s">
        <v>75</v>
      </c>
      <c r="D219" s="15" t="s">
        <v>83</v>
      </c>
      <c r="E219" s="10">
        <v>310000</v>
      </c>
      <c r="F219" s="11"/>
      <c r="G219" s="12">
        <f>G220+G223</f>
        <v>326.5</v>
      </c>
      <c r="H219" s="12">
        <f>H220+H223</f>
        <v>0</v>
      </c>
      <c r="I219" s="12">
        <f>I220+I223</f>
        <v>0</v>
      </c>
      <c r="J219" s="12">
        <f>J220+J223</f>
        <v>326.5</v>
      </c>
      <c r="K219" s="12">
        <f t="shared" si="41"/>
        <v>100</v>
      </c>
    </row>
    <row r="220" spans="1:13" s="37" customFormat="1" ht="12">
      <c r="A220" s="5"/>
      <c r="B220" s="13" t="s">
        <v>164</v>
      </c>
      <c r="C220" s="15" t="s">
        <v>75</v>
      </c>
      <c r="D220" s="15" t="s">
        <v>83</v>
      </c>
      <c r="E220" s="10">
        <v>312105</v>
      </c>
      <c r="F220" s="11"/>
      <c r="G220" s="12">
        <f t="shared" ref="G220:J221" si="42">G221</f>
        <v>270.89999999999998</v>
      </c>
      <c r="H220" s="12">
        <f t="shared" si="42"/>
        <v>0</v>
      </c>
      <c r="I220" s="12">
        <f t="shared" si="42"/>
        <v>0</v>
      </c>
      <c r="J220" s="12">
        <f t="shared" si="42"/>
        <v>270.89999999999998</v>
      </c>
      <c r="K220" s="12">
        <f t="shared" si="41"/>
        <v>100</v>
      </c>
    </row>
    <row r="221" spans="1:13" s="37" customFormat="1" ht="45">
      <c r="A221" s="5"/>
      <c r="B221" s="13" t="s">
        <v>15</v>
      </c>
      <c r="C221" s="15" t="s">
        <v>75</v>
      </c>
      <c r="D221" s="15" t="s">
        <v>83</v>
      </c>
      <c r="E221" s="10">
        <v>312105</v>
      </c>
      <c r="F221" s="11">
        <v>100</v>
      </c>
      <c r="G221" s="12">
        <f t="shared" si="42"/>
        <v>270.89999999999998</v>
      </c>
      <c r="H221" s="12">
        <f t="shared" si="42"/>
        <v>0</v>
      </c>
      <c r="I221" s="12">
        <f t="shared" si="42"/>
        <v>0</v>
      </c>
      <c r="J221" s="12">
        <f t="shared" si="42"/>
        <v>270.89999999999998</v>
      </c>
      <c r="K221" s="12">
        <f t="shared" si="41"/>
        <v>100</v>
      </c>
    </row>
    <row r="222" spans="1:13" s="37" customFormat="1" ht="12">
      <c r="A222" s="5"/>
      <c r="B222" s="13" t="s">
        <v>37</v>
      </c>
      <c r="C222" s="15" t="s">
        <v>75</v>
      </c>
      <c r="D222" s="15" t="s">
        <v>83</v>
      </c>
      <c r="E222" s="10">
        <v>312105</v>
      </c>
      <c r="F222" s="11">
        <v>110</v>
      </c>
      <c r="G222" s="12">
        <v>270.89999999999998</v>
      </c>
      <c r="H222" s="12"/>
      <c r="I222" s="12"/>
      <c r="J222" s="12">
        <v>270.89999999999998</v>
      </c>
      <c r="K222" s="12">
        <f t="shared" si="41"/>
        <v>100</v>
      </c>
    </row>
    <row r="223" spans="1:13" s="37" customFormat="1" ht="22.5">
      <c r="A223" s="5"/>
      <c r="B223" s="13" t="s">
        <v>90</v>
      </c>
      <c r="C223" s="15" t="s">
        <v>75</v>
      </c>
      <c r="D223" s="15" t="s">
        <v>83</v>
      </c>
      <c r="E223" s="10">
        <v>317061</v>
      </c>
      <c r="F223" s="11"/>
      <c r="G223" s="12">
        <f t="shared" ref="G223:J224" si="43">G224</f>
        <v>55.6</v>
      </c>
      <c r="H223" s="12">
        <f t="shared" si="43"/>
        <v>0</v>
      </c>
      <c r="I223" s="12">
        <f t="shared" si="43"/>
        <v>0</v>
      </c>
      <c r="J223" s="12">
        <f t="shared" si="43"/>
        <v>55.6</v>
      </c>
      <c r="K223" s="12">
        <f t="shared" si="41"/>
        <v>100</v>
      </c>
    </row>
    <row r="224" spans="1:13" s="37" customFormat="1" ht="45">
      <c r="A224" s="5"/>
      <c r="B224" s="13" t="s">
        <v>15</v>
      </c>
      <c r="C224" s="15" t="s">
        <v>75</v>
      </c>
      <c r="D224" s="15" t="s">
        <v>83</v>
      </c>
      <c r="E224" s="10">
        <v>317061</v>
      </c>
      <c r="F224" s="11">
        <v>100</v>
      </c>
      <c r="G224" s="12">
        <f t="shared" si="43"/>
        <v>55.6</v>
      </c>
      <c r="H224" s="12">
        <f t="shared" si="43"/>
        <v>0</v>
      </c>
      <c r="I224" s="12">
        <f t="shared" si="43"/>
        <v>0</v>
      </c>
      <c r="J224" s="12">
        <f t="shared" si="43"/>
        <v>55.6</v>
      </c>
      <c r="K224" s="12">
        <f t="shared" si="41"/>
        <v>100</v>
      </c>
    </row>
    <row r="225" spans="1:11" s="37" customFormat="1" ht="12">
      <c r="A225" s="5"/>
      <c r="B225" s="13" t="s">
        <v>37</v>
      </c>
      <c r="C225" s="15" t="s">
        <v>75</v>
      </c>
      <c r="D225" s="15" t="s">
        <v>83</v>
      </c>
      <c r="E225" s="10">
        <v>317061</v>
      </c>
      <c r="F225" s="11">
        <v>120</v>
      </c>
      <c r="G225" s="12">
        <v>55.6</v>
      </c>
      <c r="H225" s="12"/>
      <c r="I225" s="12"/>
      <c r="J225" s="12">
        <v>55.6</v>
      </c>
      <c r="K225" s="12">
        <f t="shared" si="41"/>
        <v>100</v>
      </c>
    </row>
    <row r="226" spans="1:11" s="37" customFormat="1" ht="21.75" customHeight="1">
      <c r="A226" s="6" t="s">
        <v>9</v>
      </c>
      <c r="B226" s="24" t="s">
        <v>84</v>
      </c>
      <c r="C226" s="15" t="s">
        <v>75</v>
      </c>
      <c r="D226" s="15" t="s">
        <v>83</v>
      </c>
      <c r="E226" s="10">
        <v>3100000</v>
      </c>
      <c r="F226" s="11"/>
      <c r="G226" s="12">
        <f>G227</f>
        <v>3403</v>
      </c>
      <c r="H226" s="12">
        <f t="shared" ref="H226:I226" si="44">H227</f>
        <v>3072.8</v>
      </c>
      <c r="I226" s="12">
        <f t="shared" si="44"/>
        <v>2932.3</v>
      </c>
      <c r="J226" s="12">
        <f>J227</f>
        <v>2691.4</v>
      </c>
      <c r="K226" s="12">
        <f t="shared" si="41"/>
        <v>79.089039083161921</v>
      </c>
    </row>
    <row r="227" spans="1:11" s="37" customFormat="1" ht="29.25" customHeight="1">
      <c r="A227" s="4"/>
      <c r="B227" s="24" t="s">
        <v>85</v>
      </c>
      <c r="C227" s="15" t="s">
        <v>75</v>
      </c>
      <c r="D227" s="15" t="s">
        <v>83</v>
      </c>
      <c r="E227" s="10">
        <v>3102108</v>
      </c>
      <c r="F227" s="11"/>
      <c r="G227" s="12">
        <f>G228</f>
        <v>3403</v>
      </c>
      <c r="H227" s="12">
        <f>H228</f>
        <v>3072.8</v>
      </c>
      <c r="I227" s="12">
        <f>I228</f>
        <v>2932.3</v>
      </c>
      <c r="J227" s="12">
        <f>J228</f>
        <v>2691.4</v>
      </c>
      <c r="K227" s="12">
        <f t="shared" si="41"/>
        <v>79.089039083161921</v>
      </c>
    </row>
    <row r="228" spans="1:11" s="37" customFormat="1" ht="26.25" customHeight="1">
      <c r="A228" s="4"/>
      <c r="B228" s="13" t="s">
        <v>23</v>
      </c>
      <c r="C228" s="15" t="s">
        <v>75</v>
      </c>
      <c r="D228" s="15" t="s">
        <v>83</v>
      </c>
      <c r="E228" s="10">
        <v>3102108</v>
      </c>
      <c r="F228" s="11">
        <v>200</v>
      </c>
      <c r="G228" s="12">
        <f t="shared" ref="G228:J228" si="45">G229</f>
        <v>3403</v>
      </c>
      <c r="H228" s="12">
        <f>H229</f>
        <v>3072.8</v>
      </c>
      <c r="I228" s="12">
        <f t="shared" si="45"/>
        <v>2932.3</v>
      </c>
      <c r="J228" s="12">
        <f t="shared" si="45"/>
        <v>2691.4</v>
      </c>
      <c r="K228" s="12">
        <f t="shared" si="41"/>
        <v>79.089039083161921</v>
      </c>
    </row>
    <row r="229" spans="1:11" s="37" customFormat="1" ht="28.5" customHeight="1">
      <c r="A229" s="38"/>
      <c r="B229" s="13" t="s">
        <v>25</v>
      </c>
      <c r="C229" s="15" t="s">
        <v>75</v>
      </c>
      <c r="D229" s="15" t="s">
        <v>83</v>
      </c>
      <c r="E229" s="10">
        <v>3102108</v>
      </c>
      <c r="F229" s="11">
        <v>240</v>
      </c>
      <c r="G229" s="12">
        <v>3403</v>
      </c>
      <c r="H229" s="12">
        <v>3072.8</v>
      </c>
      <c r="I229" s="12">
        <v>2932.3</v>
      </c>
      <c r="J229" s="12">
        <v>2691.4</v>
      </c>
      <c r="K229" s="12">
        <f t="shared" si="41"/>
        <v>79.089039083161921</v>
      </c>
    </row>
    <row r="230" spans="1:11" s="37" customFormat="1" ht="12" hidden="1">
      <c r="B230" s="17" t="s">
        <v>127</v>
      </c>
      <c r="C230" s="18" t="s">
        <v>128</v>
      </c>
      <c r="D230" s="18" t="s">
        <v>47</v>
      </c>
      <c r="E230" s="10"/>
      <c r="F230" s="11"/>
      <c r="G230" s="12">
        <f t="shared" ref="G230:J235" si="46">G231</f>
        <v>0</v>
      </c>
      <c r="H230" s="12">
        <f t="shared" si="46"/>
        <v>0</v>
      </c>
      <c r="I230" s="12">
        <f t="shared" si="46"/>
        <v>0</v>
      </c>
      <c r="J230" s="12">
        <f t="shared" si="46"/>
        <v>0</v>
      </c>
      <c r="K230" s="12" t="e">
        <f t="shared" si="41"/>
        <v>#DIV/0!</v>
      </c>
    </row>
    <row r="231" spans="1:11" s="37" customFormat="1" ht="12" hidden="1">
      <c r="B231" s="17" t="s">
        <v>129</v>
      </c>
      <c r="C231" s="18" t="s">
        <v>128</v>
      </c>
      <c r="D231" s="18" t="s">
        <v>128</v>
      </c>
      <c r="E231" s="10"/>
      <c r="F231" s="11"/>
      <c r="G231" s="12">
        <f t="shared" si="46"/>
        <v>0</v>
      </c>
      <c r="H231" s="12">
        <f t="shared" si="46"/>
        <v>0</v>
      </c>
      <c r="I231" s="12">
        <f t="shared" si="46"/>
        <v>0</v>
      </c>
      <c r="J231" s="12">
        <f t="shared" si="46"/>
        <v>0</v>
      </c>
      <c r="K231" s="12" t="e">
        <f t="shared" si="41"/>
        <v>#DIV/0!</v>
      </c>
    </row>
    <row r="232" spans="1:11" s="37" customFormat="1" ht="22.5" hidden="1">
      <c r="B232" s="17" t="s">
        <v>108</v>
      </c>
      <c r="C232" s="18" t="s">
        <v>128</v>
      </c>
      <c r="D232" s="18" t="s">
        <v>128</v>
      </c>
      <c r="E232" s="18" t="s">
        <v>130</v>
      </c>
      <c r="F232" s="11"/>
      <c r="G232" s="12">
        <f t="shared" si="46"/>
        <v>0</v>
      </c>
      <c r="H232" s="12">
        <f t="shared" si="46"/>
        <v>0</v>
      </c>
      <c r="I232" s="12">
        <f t="shared" si="46"/>
        <v>0</v>
      </c>
      <c r="J232" s="12">
        <f t="shared" si="46"/>
        <v>0</v>
      </c>
      <c r="K232" s="12" t="e">
        <f t="shared" si="41"/>
        <v>#DIV/0!</v>
      </c>
    </row>
    <row r="233" spans="1:11" s="37" customFormat="1" ht="12" hidden="1">
      <c r="B233" s="17" t="s">
        <v>109</v>
      </c>
      <c r="C233" s="18" t="s">
        <v>128</v>
      </c>
      <c r="D233" s="18" t="s">
        <v>128</v>
      </c>
      <c r="E233" s="18" t="s">
        <v>131</v>
      </c>
      <c r="F233" s="11"/>
      <c r="G233" s="12">
        <f>G234+G237</f>
        <v>0</v>
      </c>
      <c r="H233" s="12">
        <f>H234+H237</f>
        <v>0</v>
      </c>
      <c r="I233" s="12">
        <f>I234+I237</f>
        <v>0</v>
      </c>
      <c r="J233" s="12">
        <f>J234+J237</f>
        <v>0</v>
      </c>
      <c r="K233" s="12" t="e">
        <f t="shared" si="41"/>
        <v>#DIV/0!</v>
      </c>
    </row>
    <row r="234" spans="1:11" s="37" customFormat="1" ht="33.75" hidden="1">
      <c r="B234" s="17" t="s">
        <v>146</v>
      </c>
      <c r="C234" s="18" t="s">
        <v>128</v>
      </c>
      <c r="D234" s="18" t="s">
        <v>128</v>
      </c>
      <c r="E234" s="18" t="s">
        <v>147</v>
      </c>
      <c r="F234" s="11"/>
      <c r="G234" s="12">
        <f t="shared" si="46"/>
        <v>0</v>
      </c>
      <c r="H234" s="12">
        <f t="shared" si="46"/>
        <v>0</v>
      </c>
      <c r="I234" s="12">
        <f t="shared" si="46"/>
        <v>0</v>
      </c>
      <c r="J234" s="12">
        <f t="shared" si="46"/>
        <v>0</v>
      </c>
      <c r="K234" s="12" t="e">
        <f t="shared" si="41"/>
        <v>#DIV/0!</v>
      </c>
    </row>
    <row r="235" spans="1:11" s="37" customFormat="1" ht="22.5" hidden="1">
      <c r="B235" s="13" t="s">
        <v>23</v>
      </c>
      <c r="C235" s="14" t="s">
        <v>128</v>
      </c>
      <c r="D235" s="14" t="s">
        <v>128</v>
      </c>
      <c r="E235" s="14" t="s">
        <v>147</v>
      </c>
      <c r="F235" s="11">
        <v>200</v>
      </c>
      <c r="G235" s="12">
        <f t="shared" si="46"/>
        <v>0</v>
      </c>
      <c r="H235" s="12">
        <f t="shared" si="46"/>
        <v>0</v>
      </c>
      <c r="I235" s="12">
        <f t="shared" si="46"/>
        <v>0</v>
      </c>
      <c r="J235" s="12">
        <f t="shared" si="46"/>
        <v>0</v>
      </c>
      <c r="K235" s="12" t="e">
        <f t="shared" si="41"/>
        <v>#DIV/0!</v>
      </c>
    </row>
    <row r="236" spans="1:11" s="37" customFormat="1" ht="22.5" hidden="1">
      <c r="B236" s="13" t="s">
        <v>25</v>
      </c>
      <c r="C236" s="18" t="s">
        <v>128</v>
      </c>
      <c r="D236" s="18" t="s">
        <v>128</v>
      </c>
      <c r="E236" s="18" t="s">
        <v>147</v>
      </c>
      <c r="F236" s="11">
        <v>240</v>
      </c>
      <c r="G236" s="12"/>
      <c r="H236" s="12"/>
      <c r="I236" s="12"/>
      <c r="J236" s="12"/>
      <c r="K236" s="12" t="e">
        <f t="shared" si="41"/>
        <v>#DIV/0!</v>
      </c>
    </row>
    <row r="237" spans="1:11" ht="22.5" hidden="1">
      <c r="B237" s="17" t="s">
        <v>90</v>
      </c>
      <c r="C237" s="18" t="s">
        <v>128</v>
      </c>
      <c r="D237" s="18" t="s">
        <v>128</v>
      </c>
      <c r="E237" s="18" t="s">
        <v>165</v>
      </c>
      <c r="F237" s="11"/>
      <c r="G237" s="12">
        <f t="shared" ref="G237:J238" si="47">G238</f>
        <v>0</v>
      </c>
      <c r="H237" s="12">
        <f t="shared" si="47"/>
        <v>0</v>
      </c>
      <c r="I237" s="12">
        <f t="shared" si="47"/>
        <v>0</v>
      </c>
      <c r="J237" s="12">
        <f t="shared" si="47"/>
        <v>0</v>
      </c>
      <c r="K237" s="12" t="e">
        <f t="shared" si="41"/>
        <v>#DIV/0!</v>
      </c>
    </row>
    <row r="238" spans="1:11" ht="22.5" hidden="1">
      <c r="B238" s="17" t="s">
        <v>23</v>
      </c>
      <c r="C238" s="18" t="s">
        <v>128</v>
      </c>
      <c r="D238" s="18" t="s">
        <v>128</v>
      </c>
      <c r="E238" s="18" t="s">
        <v>165</v>
      </c>
      <c r="F238" s="11">
        <v>200</v>
      </c>
      <c r="G238" s="12">
        <f t="shared" si="47"/>
        <v>0</v>
      </c>
      <c r="H238" s="12">
        <f t="shared" si="47"/>
        <v>0</v>
      </c>
      <c r="I238" s="12">
        <f t="shared" si="47"/>
        <v>0</v>
      </c>
      <c r="J238" s="12">
        <f t="shared" si="47"/>
        <v>0</v>
      </c>
      <c r="K238" s="12" t="e">
        <f t="shared" si="41"/>
        <v>#DIV/0!</v>
      </c>
    </row>
    <row r="239" spans="1:11" ht="22.5" hidden="1">
      <c r="B239" s="13" t="s">
        <v>25</v>
      </c>
      <c r="C239" s="18" t="s">
        <v>128</v>
      </c>
      <c r="D239" s="18" t="s">
        <v>128</v>
      </c>
      <c r="E239" s="18" t="s">
        <v>165</v>
      </c>
      <c r="F239" s="11">
        <v>240</v>
      </c>
      <c r="G239" s="12"/>
      <c r="H239" s="12"/>
      <c r="I239" s="12"/>
      <c r="J239" s="12"/>
      <c r="K239" s="12" t="e">
        <f t="shared" si="41"/>
        <v>#DIV/0!</v>
      </c>
    </row>
    <row r="240" spans="1:11">
      <c r="B240" s="13" t="s">
        <v>86</v>
      </c>
      <c r="C240" s="15" t="s">
        <v>62</v>
      </c>
      <c r="D240" s="15" t="s">
        <v>47</v>
      </c>
      <c r="E240" s="10"/>
      <c r="F240" s="11"/>
      <c r="G240" s="12">
        <f>G241</f>
        <v>15181.900000000001</v>
      </c>
      <c r="H240" s="12">
        <f>H241</f>
        <v>18388.899999999998</v>
      </c>
      <c r="I240" s="12">
        <f>I241</f>
        <v>21536.600000000002</v>
      </c>
      <c r="J240" s="12">
        <f>J241</f>
        <v>10952.199999999999</v>
      </c>
      <c r="K240" s="12">
        <f t="shared" si="41"/>
        <v>72.139850743319329</v>
      </c>
    </row>
    <row r="241" spans="2:12">
      <c r="B241" s="13" t="s">
        <v>87</v>
      </c>
      <c r="C241" s="15" t="s">
        <v>62</v>
      </c>
      <c r="D241" s="15" t="s">
        <v>58</v>
      </c>
      <c r="E241" s="10"/>
      <c r="F241" s="11"/>
      <c r="G241" s="12">
        <f>G242+G282+G291</f>
        <v>15181.900000000001</v>
      </c>
      <c r="H241" s="12">
        <f>H242+H282+H291</f>
        <v>18388.899999999998</v>
      </c>
      <c r="I241" s="12">
        <f>I242+I282+I291</f>
        <v>21536.600000000002</v>
      </c>
      <c r="J241" s="12">
        <f>J242+J282+J291</f>
        <v>10952.199999999999</v>
      </c>
      <c r="K241" s="12">
        <f t="shared" si="41"/>
        <v>72.139850743319329</v>
      </c>
    </row>
    <row r="242" spans="2:12" ht="25.5" customHeight="1">
      <c r="B242" s="13" t="s">
        <v>88</v>
      </c>
      <c r="C242" s="15" t="s">
        <v>62</v>
      </c>
      <c r="D242" s="15" t="s">
        <v>58</v>
      </c>
      <c r="E242" s="10">
        <v>500000</v>
      </c>
      <c r="F242" s="11"/>
      <c r="G242" s="12">
        <f>G243+G250+G264+G273</f>
        <v>15159.900000000001</v>
      </c>
      <c r="H242" s="12">
        <f>H243+H250+H264+H273</f>
        <v>18361.899999999998</v>
      </c>
      <c r="I242" s="12">
        <f>I243+I250+I264+I273</f>
        <v>21509.600000000002</v>
      </c>
      <c r="J242" s="12">
        <f>J243+J250+J264+J273</f>
        <v>10952.199999999999</v>
      </c>
      <c r="K242" s="12">
        <f t="shared" si="41"/>
        <v>72.244539871635027</v>
      </c>
    </row>
    <row r="243" spans="2:12" ht="22.5">
      <c r="B243" s="13" t="s">
        <v>89</v>
      </c>
      <c r="C243" s="15" t="s">
        <v>62</v>
      </c>
      <c r="D243" s="15" t="s">
        <v>58</v>
      </c>
      <c r="E243" s="10">
        <v>510000</v>
      </c>
      <c r="F243" s="11"/>
      <c r="G243" s="12">
        <f>G244+G247</f>
        <v>164.7</v>
      </c>
      <c r="H243" s="12">
        <f>H244+H247</f>
        <v>0</v>
      </c>
      <c r="I243" s="12">
        <f>I244+I247</f>
        <v>0</v>
      </c>
      <c r="J243" s="12">
        <f>J244+J247</f>
        <v>7</v>
      </c>
      <c r="K243" s="12">
        <f t="shared" si="41"/>
        <v>4.2501517911353979</v>
      </c>
    </row>
    <row r="244" spans="2:12" ht="47.25" customHeight="1">
      <c r="B244" s="17" t="s">
        <v>176</v>
      </c>
      <c r="C244" s="15" t="s">
        <v>62</v>
      </c>
      <c r="D244" s="15" t="s">
        <v>58</v>
      </c>
      <c r="E244" s="10">
        <v>515418</v>
      </c>
      <c r="F244" s="11"/>
      <c r="G244" s="12">
        <f t="shared" ref="G244:J245" si="48">G245</f>
        <v>106</v>
      </c>
      <c r="H244" s="12">
        <f t="shared" si="48"/>
        <v>0</v>
      </c>
      <c r="I244" s="12">
        <f t="shared" si="48"/>
        <v>0</v>
      </c>
      <c r="J244" s="12">
        <f t="shared" si="48"/>
        <v>0</v>
      </c>
      <c r="K244" s="12">
        <f t="shared" si="41"/>
        <v>0</v>
      </c>
    </row>
    <row r="245" spans="2:12" ht="22.5">
      <c r="B245" s="13" t="s">
        <v>23</v>
      </c>
      <c r="C245" s="15" t="s">
        <v>62</v>
      </c>
      <c r="D245" s="15" t="s">
        <v>58</v>
      </c>
      <c r="E245" s="10">
        <v>515418</v>
      </c>
      <c r="F245" s="11">
        <v>200</v>
      </c>
      <c r="G245" s="12">
        <f t="shared" si="48"/>
        <v>106</v>
      </c>
      <c r="H245" s="12">
        <f t="shared" si="48"/>
        <v>0</v>
      </c>
      <c r="I245" s="12">
        <f t="shared" si="48"/>
        <v>0</v>
      </c>
      <c r="J245" s="12">
        <f t="shared" si="48"/>
        <v>0</v>
      </c>
      <c r="K245" s="12">
        <f t="shared" si="41"/>
        <v>0</v>
      </c>
    </row>
    <row r="246" spans="2:12" ht="22.5">
      <c r="B246" s="13" t="s">
        <v>25</v>
      </c>
      <c r="C246" s="15" t="s">
        <v>62</v>
      </c>
      <c r="D246" s="15" t="s">
        <v>58</v>
      </c>
      <c r="E246" s="10">
        <v>515418</v>
      </c>
      <c r="F246" s="11">
        <v>240</v>
      </c>
      <c r="G246" s="12">
        <v>106</v>
      </c>
      <c r="H246" s="12">
        <v>0</v>
      </c>
      <c r="I246" s="12">
        <v>0</v>
      </c>
      <c r="J246" s="12">
        <v>0</v>
      </c>
      <c r="K246" s="12">
        <f t="shared" si="41"/>
        <v>0</v>
      </c>
    </row>
    <row r="247" spans="2:12" ht="22.5">
      <c r="B247" s="13" t="s">
        <v>90</v>
      </c>
      <c r="C247" s="15" t="s">
        <v>62</v>
      </c>
      <c r="D247" s="15" t="s">
        <v>58</v>
      </c>
      <c r="E247" s="10">
        <v>517061</v>
      </c>
      <c r="F247" s="11"/>
      <c r="G247" s="12">
        <f t="shared" ref="G247:J248" si="49">G248</f>
        <v>58.7</v>
      </c>
      <c r="H247" s="12">
        <f t="shared" si="49"/>
        <v>0</v>
      </c>
      <c r="I247" s="12">
        <f t="shared" si="49"/>
        <v>0</v>
      </c>
      <c r="J247" s="12">
        <f t="shared" si="49"/>
        <v>7</v>
      </c>
      <c r="K247" s="12">
        <f t="shared" si="41"/>
        <v>11.925042589437819</v>
      </c>
    </row>
    <row r="248" spans="2:12" ht="22.5">
      <c r="B248" s="13" t="s">
        <v>23</v>
      </c>
      <c r="C248" s="15" t="s">
        <v>62</v>
      </c>
      <c r="D248" s="15" t="s">
        <v>58</v>
      </c>
      <c r="E248" s="10">
        <v>517061</v>
      </c>
      <c r="F248" s="11">
        <v>200</v>
      </c>
      <c r="G248" s="12">
        <f t="shared" si="49"/>
        <v>58.7</v>
      </c>
      <c r="H248" s="12">
        <f t="shared" si="49"/>
        <v>0</v>
      </c>
      <c r="I248" s="12">
        <f t="shared" si="49"/>
        <v>0</v>
      </c>
      <c r="J248" s="12">
        <f t="shared" si="49"/>
        <v>7</v>
      </c>
      <c r="K248" s="12">
        <f t="shared" si="41"/>
        <v>11.925042589437819</v>
      </c>
    </row>
    <row r="249" spans="2:12" ht="22.5">
      <c r="B249" s="13" t="s">
        <v>25</v>
      </c>
      <c r="C249" s="15" t="s">
        <v>62</v>
      </c>
      <c r="D249" s="15" t="s">
        <v>58</v>
      </c>
      <c r="E249" s="10">
        <v>517061</v>
      </c>
      <c r="F249" s="11">
        <v>240</v>
      </c>
      <c r="G249" s="12">
        <v>58.7</v>
      </c>
      <c r="H249" s="12">
        <v>0</v>
      </c>
      <c r="I249" s="12">
        <v>0</v>
      </c>
      <c r="J249" s="12">
        <v>7</v>
      </c>
      <c r="K249" s="12">
        <f t="shared" si="41"/>
        <v>11.925042589437819</v>
      </c>
    </row>
    <row r="250" spans="2:12">
      <c r="B250" s="13" t="s">
        <v>91</v>
      </c>
      <c r="C250" s="15" t="s">
        <v>62</v>
      </c>
      <c r="D250" s="15" t="s">
        <v>58</v>
      </c>
      <c r="E250" s="10">
        <v>590000</v>
      </c>
      <c r="F250" s="11"/>
      <c r="G250" s="12">
        <f>G251+G254+G261</f>
        <v>9109.6</v>
      </c>
      <c r="H250" s="12">
        <f t="shared" ref="H250:I250" si="50">H251+H254</f>
        <v>11134.199999999999</v>
      </c>
      <c r="I250" s="12">
        <f t="shared" si="50"/>
        <v>14128.800000000001</v>
      </c>
      <c r="J250" s="12">
        <f>J251+J254+J261</f>
        <v>6602</v>
      </c>
      <c r="K250" s="12">
        <f t="shared" si="41"/>
        <v>72.472995521208389</v>
      </c>
    </row>
    <row r="251" spans="2:12" ht="27.75" hidden="1" customHeight="1">
      <c r="B251" s="13" t="s">
        <v>177</v>
      </c>
      <c r="C251" s="15" t="s">
        <v>62</v>
      </c>
      <c r="D251" s="15" t="s">
        <v>58</v>
      </c>
      <c r="E251" s="10">
        <v>595471</v>
      </c>
      <c r="F251" s="11"/>
      <c r="G251" s="12">
        <f>G252</f>
        <v>0</v>
      </c>
      <c r="H251" s="12">
        <f t="shared" ref="H251:I252" si="51">H252</f>
        <v>2138</v>
      </c>
      <c r="I251" s="12">
        <f t="shared" si="51"/>
        <v>2138</v>
      </c>
      <c r="J251" s="12">
        <f>J252</f>
        <v>0</v>
      </c>
      <c r="K251" s="12" t="e">
        <f t="shared" si="41"/>
        <v>#DIV/0!</v>
      </c>
    </row>
    <row r="252" spans="2:12" ht="45" hidden="1">
      <c r="B252" s="13" t="s">
        <v>15</v>
      </c>
      <c r="C252" s="15" t="s">
        <v>62</v>
      </c>
      <c r="D252" s="15" t="s">
        <v>58</v>
      </c>
      <c r="E252" s="10">
        <v>595471</v>
      </c>
      <c r="F252" s="11">
        <v>100</v>
      </c>
      <c r="G252" s="12">
        <f>G253</f>
        <v>0</v>
      </c>
      <c r="H252" s="12">
        <f t="shared" si="51"/>
        <v>2138</v>
      </c>
      <c r="I252" s="12">
        <f t="shared" si="51"/>
        <v>2138</v>
      </c>
      <c r="J252" s="12">
        <f>J253</f>
        <v>0</v>
      </c>
      <c r="K252" s="12" t="e">
        <f t="shared" si="41"/>
        <v>#DIV/0!</v>
      </c>
    </row>
    <row r="253" spans="2:12" hidden="1">
      <c r="B253" s="13" t="s">
        <v>37</v>
      </c>
      <c r="C253" s="15" t="s">
        <v>62</v>
      </c>
      <c r="D253" s="15" t="s">
        <v>58</v>
      </c>
      <c r="E253" s="10">
        <v>595471</v>
      </c>
      <c r="F253" s="11">
        <v>110</v>
      </c>
      <c r="G253" s="12">
        <f>2138-2138</f>
        <v>0</v>
      </c>
      <c r="H253" s="12">
        <v>2138</v>
      </c>
      <c r="I253" s="12">
        <v>2138</v>
      </c>
      <c r="J253" s="12">
        <f>2138-2138</f>
        <v>0</v>
      </c>
      <c r="K253" s="12" t="e">
        <f t="shared" si="41"/>
        <v>#DIV/0!</v>
      </c>
    </row>
    <row r="254" spans="2:12">
      <c r="B254" s="13" t="s">
        <v>92</v>
      </c>
      <c r="C254" s="15" t="s">
        <v>62</v>
      </c>
      <c r="D254" s="15" t="s">
        <v>58</v>
      </c>
      <c r="E254" s="10">
        <v>590059</v>
      </c>
      <c r="F254" s="11"/>
      <c r="G254" s="12">
        <f>G255+G257+G259</f>
        <v>8667.1</v>
      </c>
      <c r="H254" s="12">
        <f>H255+H257+H259</f>
        <v>8996.1999999999989</v>
      </c>
      <c r="I254" s="12">
        <f>I255+I257+I259</f>
        <v>11990.800000000001</v>
      </c>
      <c r="J254" s="12">
        <f>J255+J257+J259</f>
        <v>6289.6</v>
      </c>
      <c r="K254" s="12">
        <f t="shared" si="41"/>
        <v>72.568679258344787</v>
      </c>
    </row>
    <row r="255" spans="2:12" ht="45">
      <c r="B255" s="13" t="s">
        <v>15</v>
      </c>
      <c r="C255" s="15" t="s">
        <v>62</v>
      </c>
      <c r="D255" s="15" t="s">
        <v>58</v>
      </c>
      <c r="E255" s="10">
        <v>590059</v>
      </c>
      <c r="F255" s="11">
        <v>100</v>
      </c>
      <c r="G255" s="12">
        <f>G256</f>
        <v>5104.3999999999996</v>
      </c>
      <c r="H255" s="12">
        <f>H256</f>
        <v>5583.4</v>
      </c>
      <c r="I255" s="12">
        <f>I256</f>
        <v>8578</v>
      </c>
      <c r="J255" s="12">
        <f>J256</f>
        <v>4517.5</v>
      </c>
      <c r="K255" s="12">
        <f t="shared" si="41"/>
        <v>88.502076639761782</v>
      </c>
    </row>
    <row r="256" spans="2:12">
      <c r="B256" s="13" t="s">
        <v>37</v>
      </c>
      <c r="C256" s="15" t="s">
        <v>62</v>
      </c>
      <c r="D256" s="15" t="s">
        <v>58</v>
      </c>
      <c r="E256" s="10">
        <v>590059</v>
      </c>
      <c r="F256" s="11">
        <v>110</v>
      </c>
      <c r="G256" s="12">
        <v>5104.3999999999996</v>
      </c>
      <c r="H256" s="12">
        <v>5583.4</v>
      </c>
      <c r="I256" s="12">
        <v>8578</v>
      </c>
      <c r="J256" s="12">
        <v>4517.5</v>
      </c>
      <c r="K256" s="12">
        <f t="shared" si="41"/>
        <v>88.502076639761782</v>
      </c>
      <c r="L256" s="41"/>
    </row>
    <row r="257" spans="2:11" ht="22.5">
      <c r="B257" s="13" t="s">
        <v>23</v>
      </c>
      <c r="C257" s="15" t="s">
        <v>62</v>
      </c>
      <c r="D257" s="15" t="s">
        <v>58</v>
      </c>
      <c r="E257" s="10">
        <v>590059</v>
      </c>
      <c r="F257" s="11">
        <v>200</v>
      </c>
      <c r="G257" s="12">
        <f>G258</f>
        <v>2915</v>
      </c>
      <c r="H257" s="12">
        <f>H258</f>
        <v>3023.7</v>
      </c>
      <c r="I257" s="12">
        <f>I258</f>
        <v>3023.7</v>
      </c>
      <c r="J257" s="12">
        <f>J258</f>
        <v>1485.6</v>
      </c>
      <c r="K257" s="12">
        <f t="shared" si="41"/>
        <v>50.9639794168096</v>
      </c>
    </row>
    <row r="258" spans="2:11" ht="22.5">
      <c r="B258" s="13" t="s">
        <v>25</v>
      </c>
      <c r="C258" s="15" t="s">
        <v>62</v>
      </c>
      <c r="D258" s="15" t="s">
        <v>58</v>
      </c>
      <c r="E258" s="10">
        <v>590059</v>
      </c>
      <c r="F258" s="11">
        <v>240</v>
      </c>
      <c r="G258" s="12">
        <v>2915</v>
      </c>
      <c r="H258" s="12">
        <v>3023.7</v>
      </c>
      <c r="I258" s="12">
        <v>3023.7</v>
      </c>
      <c r="J258" s="12">
        <v>1485.6</v>
      </c>
      <c r="K258" s="12">
        <f t="shared" si="41"/>
        <v>50.9639794168096</v>
      </c>
    </row>
    <row r="259" spans="2:11">
      <c r="B259" s="13" t="s">
        <v>27</v>
      </c>
      <c r="C259" s="15" t="s">
        <v>62</v>
      </c>
      <c r="D259" s="15" t="s">
        <v>58</v>
      </c>
      <c r="E259" s="10">
        <v>590059</v>
      </c>
      <c r="F259" s="11">
        <v>800</v>
      </c>
      <c r="G259" s="12">
        <f>G260</f>
        <v>647.70000000000005</v>
      </c>
      <c r="H259" s="12">
        <f>H260</f>
        <v>389.1</v>
      </c>
      <c r="I259" s="12">
        <f>I260</f>
        <v>389.1</v>
      </c>
      <c r="J259" s="12">
        <f>J260</f>
        <v>286.5</v>
      </c>
      <c r="K259" s="12">
        <f t="shared" si="41"/>
        <v>44.233441408059285</v>
      </c>
    </row>
    <row r="260" spans="2:11">
      <c r="B260" s="13" t="s">
        <v>28</v>
      </c>
      <c r="C260" s="15" t="s">
        <v>62</v>
      </c>
      <c r="D260" s="15" t="s">
        <v>58</v>
      </c>
      <c r="E260" s="10">
        <v>590059</v>
      </c>
      <c r="F260" s="11">
        <v>850</v>
      </c>
      <c r="G260" s="12">
        <f>397.7+250</f>
        <v>647.70000000000005</v>
      </c>
      <c r="H260" s="12">
        <v>389.1</v>
      </c>
      <c r="I260" s="12">
        <v>389.1</v>
      </c>
      <c r="J260" s="12">
        <v>286.5</v>
      </c>
      <c r="K260" s="12">
        <f t="shared" si="41"/>
        <v>44.233441408059285</v>
      </c>
    </row>
    <row r="261" spans="2:11" ht="22.5">
      <c r="B261" s="13" t="s">
        <v>182</v>
      </c>
      <c r="C261" s="15" t="s">
        <v>62</v>
      </c>
      <c r="D261" s="15" t="s">
        <v>58</v>
      </c>
      <c r="E261" s="10">
        <v>595608</v>
      </c>
      <c r="F261" s="11"/>
      <c r="G261" s="12">
        <f>G262</f>
        <v>442.5</v>
      </c>
      <c r="H261" s="12"/>
      <c r="I261" s="12"/>
      <c r="J261" s="12">
        <f>J262</f>
        <v>312.39999999999998</v>
      </c>
      <c r="K261" s="12">
        <f t="shared" si="41"/>
        <v>70.598870056497162</v>
      </c>
    </row>
    <row r="262" spans="2:11" ht="22.5">
      <c r="B262" s="13" t="s">
        <v>23</v>
      </c>
      <c r="C262" s="15" t="s">
        <v>62</v>
      </c>
      <c r="D262" s="15" t="s">
        <v>58</v>
      </c>
      <c r="E262" s="10">
        <v>595608</v>
      </c>
      <c r="F262" s="11">
        <v>200</v>
      </c>
      <c r="G262" s="12">
        <f>G263</f>
        <v>442.5</v>
      </c>
      <c r="H262" s="12"/>
      <c r="I262" s="12"/>
      <c r="J262" s="12">
        <f>J263</f>
        <v>312.39999999999998</v>
      </c>
      <c r="K262" s="12">
        <f t="shared" si="41"/>
        <v>70.598870056497162</v>
      </c>
    </row>
    <row r="263" spans="2:11" ht="22.5">
      <c r="B263" s="13" t="s">
        <v>25</v>
      </c>
      <c r="C263" s="15" t="s">
        <v>62</v>
      </c>
      <c r="D263" s="15" t="s">
        <v>58</v>
      </c>
      <c r="E263" s="10">
        <v>595608</v>
      </c>
      <c r="F263" s="11">
        <v>244</v>
      </c>
      <c r="G263" s="12">
        <v>442.5</v>
      </c>
      <c r="H263" s="12"/>
      <c r="I263" s="12"/>
      <c r="J263" s="12">
        <v>312.39999999999998</v>
      </c>
      <c r="K263" s="12">
        <f t="shared" si="41"/>
        <v>70.598870056497162</v>
      </c>
    </row>
    <row r="264" spans="2:11">
      <c r="B264" s="13" t="s">
        <v>93</v>
      </c>
      <c r="C264" s="15" t="s">
        <v>62</v>
      </c>
      <c r="D264" s="15" t="s">
        <v>58</v>
      </c>
      <c r="E264" s="10">
        <v>550000</v>
      </c>
      <c r="F264" s="11"/>
      <c r="G264" s="12">
        <f>G265+G268</f>
        <v>4949.3</v>
      </c>
      <c r="H264" s="12">
        <f t="shared" ref="H264:I264" si="52">H265+H268</f>
        <v>6274.9</v>
      </c>
      <c r="I264" s="12">
        <f t="shared" si="52"/>
        <v>6407.9</v>
      </c>
      <c r="J264" s="12">
        <f>J265+J268</f>
        <v>3847.3</v>
      </c>
      <c r="K264" s="12">
        <f t="shared" si="41"/>
        <v>77.734225041925114</v>
      </c>
    </row>
    <row r="265" spans="2:11" ht="22.5" hidden="1">
      <c r="B265" s="13" t="s">
        <v>177</v>
      </c>
      <c r="C265" s="15" t="s">
        <v>62</v>
      </c>
      <c r="D265" s="15" t="s">
        <v>58</v>
      </c>
      <c r="E265" s="10">
        <v>555471</v>
      </c>
      <c r="F265" s="11"/>
      <c r="G265" s="12">
        <f t="shared" ref="G265:J266" si="53">G266</f>
        <v>0</v>
      </c>
      <c r="H265" s="12">
        <f t="shared" si="53"/>
        <v>1466</v>
      </c>
      <c r="I265" s="12">
        <f t="shared" si="53"/>
        <v>1466</v>
      </c>
      <c r="J265" s="12">
        <f t="shared" si="53"/>
        <v>0</v>
      </c>
      <c r="K265" s="12" t="e">
        <f t="shared" si="41"/>
        <v>#DIV/0!</v>
      </c>
    </row>
    <row r="266" spans="2:11" ht="45" hidden="1">
      <c r="B266" s="13" t="s">
        <v>15</v>
      </c>
      <c r="C266" s="15" t="s">
        <v>62</v>
      </c>
      <c r="D266" s="15" t="s">
        <v>58</v>
      </c>
      <c r="E266" s="10">
        <v>555471</v>
      </c>
      <c r="F266" s="11">
        <v>100</v>
      </c>
      <c r="G266" s="12">
        <f t="shared" si="53"/>
        <v>0</v>
      </c>
      <c r="H266" s="12">
        <f t="shared" si="53"/>
        <v>1466</v>
      </c>
      <c r="I266" s="12">
        <f t="shared" si="53"/>
        <v>1466</v>
      </c>
      <c r="J266" s="12">
        <f t="shared" si="53"/>
        <v>0</v>
      </c>
      <c r="K266" s="12" t="e">
        <f t="shared" si="41"/>
        <v>#DIV/0!</v>
      </c>
    </row>
    <row r="267" spans="2:11" hidden="1">
      <c r="B267" s="13" t="s">
        <v>37</v>
      </c>
      <c r="C267" s="15" t="s">
        <v>62</v>
      </c>
      <c r="D267" s="15" t="s">
        <v>58</v>
      </c>
      <c r="E267" s="10">
        <v>555471</v>
      </c>
      <c r="F267" s="11">
        <v>110</v>
      </c>
      <c r="G267" s="12">
        <f>1466-1466</f>
        <v>0</v>
      </c>
      <c r="H267" s="12">
        <v>1466</v>
      </c>
      <c r="I267" s="12">
        <v>1466</v>
      </c>
      <c r="J267" s="12">
        <f>1466-1466</f>
        <v>0</v>
      </c>
      <c r="K267" s="12" t="e">
        <f t="shared" si="41"/>
        <v>#DIV/0!</v>
      </c>
    </row>
    <row r="268" spans="2:11">
      <c r="B268" s="13" t="s">
        <v>92</v>
      </c>
      <c r="C268" s="15" t="s">
        <v>62</v>
      </c>
      <c r="D268" s="15" t="s">
        <v>58</v>
      </c>
      <c r="E268" s="10">
        <v>550059</v>
      </c>
      <c r="F268" s="11"/>
      <c r="G268" s="12">
        <f>G269+G271</f>
        <v>4949.3</v>
      </c>
      <c r="H268" s="12">
        <f>H269+H271</f>
        <v>4808.8999999999996</v>
      </c>
      <c r="I268" s="12">
        <f>I269+I271</f>
        <v>4941.8999999999996</v>
      </c>
      <c r="J268" s="12">
        <f>J269+J271</f>
        <v>3847.3</v>
      </c>
      <c r="K268" s="12">
        <f t="shared" si="41"/>
        <v>77.734225041925114</v>
      </c>
    </row>
    <row r="269" spans="2:11" ht="45">
      <c r="B269" s="13" t="s">
        <v>15</v>
      </c>
      <c r="C269" s="15" t="s">
        <v>62</v>
      </c>
      <c r="D269" s="15" t="s">
        <v>58</v>
      </c>
      <c r="E269" s="10">
        <v>550059</v>
      </c>
      <c r="F269" s="11">
        <v>100</v>
      </c>
      <c r="G269" s="12">
        <f>G270</f>
        <v>4015</v>
      </c>
      <c r="H269" s="12">
        <f>H270</f>
        <v>3527</v>
      </c>
      <c r="I269" s="12">
        <f>I270</f>
        <v>3660</v>
      </c>
      <c r="J269" s="12">
        <f>J270</f>
        <v>3331.6</v>
      </c>
      <c r="K269" s="12">
        <f t="shared" si="41"/>
        <v>82.978829389788288</v>
      </c>
    </row>
    <row r="270" spans="2:11">
      <c r="B270" s="13" t="s">
        <v>37</v>
      </c>
      <c r="C270" s="15" t="s">
        <v>62</v>
      </c>
      <c r="D270" s="15" t="s">
        <v>58</v>
      </c>
      <c r="E270" s="10">
        <v>550059</v>
      </c>
      <c r="F270" s="11">
        <v>110</v>
      </c>
      <c r="G270" s="12">
        <v>4015</v>
      </c>
      <c r="H270" s="12">
        <v>3527</v>
      </c>
      <c r="I270" s="12">
        <v>3660</v>
      </c>
      <c r="J270" s="12">
        <v>3331.6</v>
      </c>
      <c r="K270" s="12">
        <f t="shared" si="41"/>
        <v>82.978829389788288</v>
      </c>
    </row>
    <row r="271" spans="2:11" ht="22.5">
      <c r="B271" s="13" t="s">
        <v>23</v>
      </c>
      <c r="C271" s="15" t="s">
        <v>62</v>
      </c>
      <c r="D271" s="15" t="s">
        <v>58</v>
      </c>
      <c r="E271" s="10">
        <v>550059</v>
      </c>
      <c r="F271" s="11">
        <v>200</v>
      </c>
      <c r="G271" s="12">
        <f>G272</f>
        <v>934.3</v>
      </c>
      <c r="H271" s="12">
        <f>H272</f>
        <v>1281.9000000000001</v>
      </c>
      <c r="I271" s="12">
        <f>I272</f>
        <v>1281.9000000000001</v>
      </c>
      <c r="J271" s="12">
        <f>J272</f>
        <v>515.70000000000005</v>
      </c>
      <c r="K271" s="12">
        <f t="shared" ref="K271:K334" si="54">J271/G271*100</f>
        <v>55.196403724713697</v>
      </c>
    </row>
    <row r="272" spans="2:11" ht="22.5">
      <c r="B272" s="13" t="s">
        <v>25</v>
      </c>
      <c r="C272" s="15" t="s">
        <v>62</v>
      </c>
      <c r="D272" s="15" t="s">
        <v>58</v>
      </c>
      <c r="E272" s="10">
        <v>550059</v>
      </c>
      <c r="F272" s="11">
        <v>240</v>
      </c>
      <c r="G272" s="12">
        <v>934.3</v>
      </c>
      <c r="H272" s="12">
        <v>1281.9000000000001</v>
      </c>
      <c r="I272" s="12">
        <v>1281.9000000000001</v>
      </c>
      <c r="J272" s="12">
        <v>515.70000000000005</v>
      </c>
      <c r="K272" s="12">
        <f t="shared" si="54"/>
        <v>55.196403724713697</v>
      </c>
    </row>
    <row r="273" spans="2:11">
      <c r="B273" s="13" t="s">
        <v>94</v>
      </c>
      <c r="C273" s="15" t="s">
        <v>62</v>
      </c>
      <c r="D273" s="15" t="s">
        <v>58</v>
      </c>
      <c r="E273" s="10">
        <v>560000</v>
      </c>
      <c r="F273" s="11"/>
      <c r="G273" s="12">
        <f>G274+G277</f>
        <v>936.3</v>
      </c>
      <c r="H273" s="12">
        <f t="shared" ref="H273:I273" si="55">H274+H277</f>
        <v>952.8</v>
      </c>
      <c r="I273" s="12">
        <f t="shared" si="55"/>
        <v>972.9</v>
      </c>
      <c r="J273" s="12">
        <f>J274+J277</f>
        <v>495.9</v>
      </c>
      <c r="K273" s="12">
        <f t="shared" si="54"/>
        <v>52.96379365587952</v>
      </c>
    </row>
    <row r="274" spans="2:11" ht="22.5" hidden="1">
      <c r="B274" s="13" t="s">
        <v>177</v>
      </c>
      <c r="C274" s="15" t="s">
        <v>62</v>
      </c>
      <c r="D274" s="15" t="s">
        <v>58</v>
      </c>
      <c r="E274" s="10">
        <v>565471</v>
      </c>
      <c r="F274" s="11"/>
      <c r="G274" s="12">
        <f>G275</f>
        <v>0</v>
      </c>
      <c r="H274" s="12">
        <f t="shared" ref="H274:I275" si="56">H275</f>
        <v>145</v>
      </c>
      <c r="I274" s="12">
        <f t="shared" si="56"/>
        <v>145</v>
      </c>
      <c r="J274" s="12">
        <f>J275</f>
        <v>0</v>
      </c>
      <c r="K274" s="12" t="e">
        <f t="shared" si="54"/>
        <v>#DIV/0!</v>
      </c>
    </row>
    <row r="275" spans="2:11" ht="45" hidden="1">
      <c r="B275" s="13" t="s">
        <v>15</v>
      </c>
      <c r="C275" s="15" t="s">
        <v>62</v>
      </c>
      <c r="D275" s="15" t="s">
        <v>58</v>
      </c>
      <c r="E275" s="10">
        <v>565471</v>
      </c>
      <c r="F275" s="11">
        <v>100</v>
      </c>
      <c r="G275" s="12">
        <f>G276</f>
        <v>0</v>
      </c>
      <c r="H275" s="12">
        <f t="shared" si="56"/>
        <v>145</v>
      </c>
      <c r="I275" s="12">
        <f t="shared" si="56"/>
        <v>145</v>
      </c>
      <c r="J275" s="12">
        <f>J276</f>
        <v>0</v>
      </c>
      <c r="K275" s="12" t="e">
        <f t="shared" si="54"/>
        <v>#DIV/0!</v>
      </c>
    </row>
    <row r="276" spans="2:11" hidden="1">
      <c r="B276" s="13" t="s">
        <v>37</v>
      </c>
      <c r="C276" s="15" t="s">
        <v>62</v>
      </c>
      <c r="D276" s="15" t="s">
        <v>58</v>
      </c>
      <c r="E276" s="10">
        <v>565471</v>
      </c>
      <c r="F276" s="11">
        <v>110</v>
      </c>
      <c r="G276" s="12">
        <f>145-145</f>
        <v>0</v>
      </c>
      <c r="H276" s="12">
        <v>145</v>
      </c>
      <c r="I276" s="12">
        <v>145</v>
      </c>
      <c r="J276" s="12">
        <f>145-145</f>
        <v>0</v>
      </c>
      <c r="K276" s="12" t="e">
        <f t="shared" si="54"/>
        <v>#DIV/0!</v>
      </c>
    </row>
    <row r="277" spans="2:11">
      <c r="B277" s="13" t="s">
        <v>92</v>
      </c>
      <c r="C277" s="15" t="s">
        <v>62</v>
      </c>
      <c r="D277" s="15" t="s">
        <v>58</v>
      </c>
      <c r="E277" s="10">
        <v>560059</v>
      </c>
      <c r="F277" s="11"/>
      <c r="G277" s="12">
        <f>G278+G280</f>
        <v>936.3</v>
      </c>
      <c r="H277" s="12">
        <f>H278+H280</f>
        <v>807.8</v>
      </c>
      <c r="I277" s="12">
        <f>I278+I280</f>
        <v>827.9</v>
      </c>
      <c r="J277" s="12">
        <f>J278+J280</f>
        <v>495.9</v>
      </c>
      <c r="K277" s="12">
        <f t="shared" si="54"/>
        <v>52.96379365587952</v>
      </c>
    </row>
    <row r="278" spans="2:11" ht="45">
      <c r="B278" s="13" t="s">
        <v>15</v>
      </c>
      <c r="C278" s="15" t="s">
        <v>62</v>
      </c>
      <c r="D278" s="15" t="s">
        <v>58</v>
      </c>
      <c r="E278" s="10">
        <v>560059</v>
      </c>
      <c r="F278" s="11">
        <v>100</v>
      </c>
      <c r="G278" s="12">
        <f>G279</f>
        <v>489.4</v>
      </c>
      <c r="H278" s="12">
        <f>H279</f>
        <v>309.39999999999998</v>
      </c>
      <c r="I278" s="12">
        <f>I279</f>
        <v>309.39999999999998</v>
      </c>
      <c r="J278" s="12">
        <f>J279</f>
        <v>371</v>
      </c>
      <c r="K278" s="12">
        <f t="shared" si="54"/>
        <v>75.807110747854523</v>
      </c>
    </row>
    <row r="279" spans="2:11">
      <c r="B279" s="13" t="s">
        <v>37</v>
      </c>
      <c r="C279" s="15" t="s">
        <v>62</v>
      </c>
      <c r="D279" s="15" t="s">
        <v>58</v>
      </c>
      <c r="E279" s="10">
        <v>560059</v>
      </c>
      <c r="F279" s="11">
        <v>110</v>
      </c>
      <c r="G279" s="12">
        <v>489.4</v>
      </c>
      <c r="H279" s="12">
        <v>309.39999999999998</v>
      </c>
      <c r="I279" s="12">
        <v>309.39999999999998</v>
      </c>
      <c r="J279" s="12">
        <v>371</v>
      </c>
      <c r="K279" s="12">
        <f t="shared" si="54"/>
        <v>75.807110747854523</v>
      </c>
    </row>
    <row r="280" spans="2:11" ht="22.5">
      <c r="B280" s="13" t="s">
        <v>23</v>
      </c>
      <c r="C280" s="15" t="s">
        <v>62</v>
      </c>
      <c r="D280" s="15" t="s">
        <v>58</v>
      </c>
      <c r="E280" s="10">
        <v>560059</v>
      </c>
      <c r="F280" s="11">
        <v>200</v>
      </c>
      <c r="G280" s="12">
        <f>G281</f>
        <v>446.9</v>
      </c>
      <c r="H280" s="12">
        <f>H281</f>
        <v>498.4</v>
      </c>
      <c r="I280" s="12">
        <f>I281</f>
        <v>518.5</v>
      </c>
      <c r="J280" s="12">
        <f>J281</f>
        <v>124.9</v>
      </c>
      <c r="K280" s="12">
        <f t="shared" si="54"/>
        <v>27.948086820317748</v>
      </c>
    </row>
    <row r="281" spans="2:11" ht="22.5">
      <c r="B281" s="13" t="s">
        <v>25</v>
      </c>
      <c r="C281" s="15" t="s">
        <v>62</v>
      </c>
      <c r="D281" s="15" t="s">
        <v>58</v>
      </c>
      <c r="E281" s="10">
        <v>560059</v>
      </c>
      <c r="F281" s="11">
        <v>240</v>
      </c>
      <c r="G281" s="12">
        <v>446.9</v>
      </c>
      <c r="H281" s="12">
        <v>498.4</v>
      </c>
      <c r="I281" s="12">
        <v>518.5</v>
      </c>
      <c r="J281" s="12">
        <v>124.9</v>
      </c>
      <c r="K281" s="12">
        <f t="shared" si="54"/>
        <v>27.948086820317748</v>
      </c>
    </row>
    <row r="282" spans="2:11" ht="33.75">
      <c r="B282" s="13" t="s">
        <v>41</v>
      </c>
      <c r="C282" s="15" t="s">
        <v>62</v>
      </c>
      <c r="D282" s="15" t="s">
        <v>58</v>
      </c>
      <c r="E282" s="10">
        <v>2300000</v>
      </c>
      <c r="F282" s="11"/>
      <c r="G282" s="12">
        <f>G283+G287</f>
        <v>22</v>
      </c>
      <c r="H282" s="12">
        <f>H283+H287</f>
        <v>22</v>
      </c>
      <c r="I282" s="12">
        <f>I283+I287</f>
        <v>22</v>
      </c>
      <c r="J282" s="12">
        <f>J283+J287</f>
        <v>0</v>
      </c>
      <c r="K282" s="12">
        <f t="shared" si="54"/>
        <v>0</v>
      </c>
    </row>
    <row r="283" spans="2:11">
      <c r="B283" s="24" t="s">
        <v>42</v>
      </c>
      <c r="C283" s="9">
        <v>8</v>
      </c>
      <c r="D283" s="9">
        <v>1</v>
      </c>
      <c r="E283" s="10">
        <v>2320000</v>
      </c>
      <c r="F283" s="11"/>
      <c r="G283" s="12">
        <f t="shared" ref="G283:J285" si="57">G284</f>
        <v>17</v>
      </c>
      <c r="H283" s="12">
        <f t="shared" si="57"/>
        <v>17</v>
      </c>
      <c r="I283" s="12">
        <f t="shared" si="57"/>
        <v>17</v>
      </c>
      <c r="J283" s="12">
        <f t="shared" si="57"/>
        <v>0</v>
      </c>
      <c r="K283" s="12">
        <f t="shared" si="54"/>
        <v>0</v>
      </c>
    </row>
    <row r="284" spans="2:11" ht="22.5">
      <c r="B284" s="24" t="s">
        <v>95</v>
      </c>
      <c r="C284" s="9">
        <v>8</v>
      </c>
      <c r="D284" s="9">
        <v>1</v>
      </c>
      <c r="E284" s="10">
        <v>2322134</v>
      </c>
      <c r="F284" s="11"/>
      <c r="G284" s="12">
        <f t="shared" si="57"/>
        <v>17</v>
      </c>
      <c r="H284" s="12">
        <f t="shared" si="57"/>
        <v>17</v>
      </c>
      <c r="I284" s="12">
        <f t="shared" si="57"/>
        <v>17</v>
      </c>
      <c r="J284" s="12">
        <f t="shared" si="57"/>
        <v>0</v>
      </c>
      <c r="K284" s="12">
        <f t="shared" si="54"/>
        <v>0</v>
      </c>
    </row>
    <row r="285" spans="2:11" ht="22.5">
      <c r="B285" s="13" t="s">
        <v>23</v>
      </c>
      <c r="C285" s="9">
        <v>8</v>
      </c>
      <c r="D285" s="9">
        <v>1</v>
      </c>
      <c r="E285" s="10">
        <v>2322134</v>
      </c>
      <c r="F285" s="11">
        <v>200</v>
      </c>
      <c r="G285" s="12">
        <f t="shared" si="57"/>
        <v>17</v>
      </c>
      <c r="H285" s="12">
        <f t="shared" si="57"/>
        <v>17</v>
      </c>
      <c r="I285" s="12">
        <f t="shared" si="57"/>
        <v>17</v>
      </c>
      <c r="J285" s="12">
        <f t="shared" si="57"/>
        <v>0</v>
      </c>
      <c r="K285" s="12">
        <f t="shared" si="54"/>
        <v>0</v>
      </c>
    </row>
    <row r="286" spans="2:11" ht="22.5">
      <c r="B286" s="13" t="s">
        <v>25</v>
      </c>
      <c r="C286" s="9">
        <v>8</v>
      </c>
      <c r="D286" s="9">
        <v>1</v>
      </c>
      <c r="E286" s="10">
        <v>2322134</v>
      </c>
      <c r="F286" s="11">
        <v>240</v>
      </c>
      <c r="G286" s="12">
        <v>17</v>
      </c>
      <c r="H286" s="12">
        <v>17</v>
      </c>
      <c r="I286" s="12">
        <v>17</v>
      </c>
      <c r="J286" s="12">
        <v>0</v>
      </c>
      <c r="K286" s="12">
        <f t="shared" si="54"/>
        <v>0</v>
      </c>
    </row>
    <row r="287" spans="2:11">
      <c r="B287" s="13" t="s">
        <v>120</v>
      </c>
      <c r="C287" s="9">
        <v>8</v>
      </c>
      <c r="D287" s="9">
        <v>1</v>
      </c>
      <c r="E287" s="10">
        <v>2310000</v>
      </c>
      <c r="F287" s="11"/>
      <c r="G287" s="12">
        <f t="shared" ref="G287:J289" si="58">G288</f>
        <v>5</v>
      </c>
      <c r="H287" s="12">
        <f t="shared" si="58"/>
        <v>5</v>
      </c>
      <c r="I287" s="12">
        <f t="shared" si="58"/>
        <v>5</v>
      </c>
      <c r="J287" s="12">
        <f t="shared" si="58"/>
        <v>0</v>
      </c>
      <c r="K287" s="12">
        <f t="shared" si="54"/>
        <v>0</v>
      </c>
    </row>
    <row r="288" spans="2:11">
      <c r="B288" s="13" t="s">
        <v>121</v>
      </c>
      <c r="C288" s="9">
        <v>8</v>
      </c>
      <c r="D288" s="9">
        <v>1</v>
      </c>
      <c r="E288" s="10">
        <v>2312133</v>
      </c>
      <c r="F288" s="11"/>
      <c r="G288" s="12">
        <f t="shared" si="58"/>
        <v>5</v>
      </c>
      <c r="H288" s="12">
        <f t="shared" si="58"/>
        <v>5</v>
      </c>
      <c r="I288" s="12">
        <f t="shared" si="58"/>
        <v>5</v>
      </c>
      <c r="J288" s="12">
        <f t="shared" si="58"/>
        <v>0</v>
      </c>
      <c r="K288" s="12">
        <f t="shared" si="54"/>
        <v>0</v>
      </c>
    </row>
    <row r="289" spans="2:11" ht="15.75" customHeight="1">
      <c r="B289" s="13" t="s">
        <v>23</v>
      </c>
      <c r="C289" s="9">
        <v>8</v>
      </c>
      <c r="D289" s="9">
        <v>1</v>
      </c>
      <c r="E289" s="10">
        <v>2312133</v>
      </c>
      <c r="F289" s="11">
        <v>200</v>
      </c>
      <c r="G289" s="12">
        <f t="shared" si="58"/>
        <v>5</v>
      </c>
      <c r="H289" s="12">
        <f t="shared" si="58"/>
        <v>5</v>
      </c>
      <c r="I289" s="12">
        <f t="shared" si="58"/>
        <v>5</v>
      </c>
      <c r="J289" s="12">
        <f t="shared" si="58"/>
        <v>0</v>
      </c>
      <c r="K289" s="12">
        <f t="shared" si="54"/>
        <v>0</v>
      </c>
    </row>
    <row r="290" spans="2:11" ht="22.5">
      <c r="B290" s="13" t="s">
        <v>25</v>
      </c>
      <c r="C290" s="9">
        <v>8</v>
      </c>
      <c r="D290" s="9">
        <v>1</v>
      </c>
      <c r="E290" s="10">
        <v>2312133</v>
      </c>
      <c r="F290" s="11">
        <v>240</v>
      </c>
      <c r="G290" s="12">
        <v>5</v>
      </c>
      <c r="H290" s="12">
        <v>5</v>
      </c>
      <c r="I290" s="12">
        <v>5</v>
      </c>
      <c r="J290" s="12">
        <v>0</v>
      </c>
      <c r="K290" s="12">
        <f t="shared" si="54"/>
        <v>0</v>
      </c>
    </row>
    <row r="291" spans="2:11" ht="33.75" hidden="1">
      <c r="B291" s="24" t="s">
        <v>43</v>
      </c>
      <c r="C291" s="9">
        <v>8</v>
      </c>
      <c r="D291" s="9">
        <v>1</v>
      </c>
      <c r="E291" s="10">
        <v>1300000</v>
      </c>
      <c r="F291" s="11"/>
      <c r="G291" s="12">
        <f t="shared" ref="G291:J294" si="59">G292</f>
        <v>0</v>
      </c>
      <c r="H291" s="12">
        <f t="shared" si="59"/>
        <v>5</v>
      </c>
      <c r="I291" s="12">
        <f t="shared" si="59"/>
        <v>5</v>
      </c>
      <c r="J291" s="12">
        <f t="shared" si="59"/>
        <v>0</v>
      </c>
      <c r="K291" s="12" t="e">
        <f t="shared" si="54"/>
        <v>#DIV/0!</v>
      </c>
    </row>
    <row r="292" spans="2:11" ht="22.5" hidden="1">
      <c r="B292" s="24" t="s">
        <v>96</v>
      </c>
      <c r="C292" s="9">
        <v>8</v>
      </c>
      <c r="D292" s="9">
        <v>1</v>
      </c>
      <c r="E292" s="10">
        <v>1320000</v>
      </c>
      <c r="F292" s="11"/>
      <c r="G292" s="12">
        <f>G293+G296</f>
        <v>0</v>
      </c>
      <c r="H292" s="12">
        <f>H293+H296</f>
        <v>5</v>
      </c>
      <c r="I292" s="12">
        <f>I293+I296</f>
        <v>5</v>
      </c>
      <c r="J292" s="12">
        <f>J293+J296</f>
        <v>0</v>
      </c>
      <c r="K292" s="12" t="e">
        <f t="shared" si="54"/>
        <v>#DIV/0!</v>
      </c>
    </row>
    <row r="293" spans="2:11" ht="22.5" hidden="1">
      <c r="B293" s="8" t="s">
        <v>97</v>
      </c>
      <c r="C293" s="9">
        <v>8</v>
      </c>
      <c r="D293" s="9">
        <v>1</v>
      </c>
      <c r="E293" s="10">
        <v>1322103</v>
      </c>
      <c r="F293" s="11"/>
      <c r="G293" s="12">
        <f t="shared" si="59"/>
        <v>0</v>
      </c>
      <c r="H293" s="12">
        <f t="shared" si="59"/>
        <v>5</v>
      </c>
      <c r="I293" s="12">
        <f t="shared" si="59"/>
        <v>5</v>
      </c>
      <c r="J293" s="12">
        <f t="shared" si="59"/>
        <v>0</v>
      </c>
      <c r="K293" s="12" t="e">
        <f t="shared" si="54"/>
        <v>#DIV/0!</v>
      </c>
    </row>
    <row r="294" spans="2:11" ht="22.5" hidden="1">
      <c r="B294" s="13" t="s">
        <v>23</v>
      </c>
      <c r="C294" s="9">
        <v>8</v>
      </c>
      <c r="D294" s="9">
        <v>1</v>
      </c>
      <c r="E294" s="10">
        <v>1322103</v>
      </c>
      <c r="F294" s="11">
        <v>200</v>
      </c>
      <c r="G294" s="12">
        <f t="shared" si="59"/>
        <v>0</v>
      </c>
      <c r="H294" s="12">
        <f t="shared" si="59"/>
        <v>5</v>
      </c>
      <c r="I294" s="12">
        <f t="shared" si="59"/>
        <v>5</v>
      </c>
      <c r="J294" s="12">
        <f t="shared" si="59"/>
        <v>0</v>
      </c>
      <c r="K294" s="12" t="e">
        <f t="shared" si="54"/>
        <v>#DIV/0!</v>
      </c>
    </row>
    <row r="295" spans="2:11" ht="22.5" hidden="1">
      <c r="B295" s="13" t="s">
        <v>25</v>
      </c>
      <c r="C295" s="9">
        <v>8</v>
      </c>
      <c r="D295" s="9">
        <v>1</v>
      </c>
      <c r="E295" s="10">
        <v>1322103</v>
      </c>
      <c r="F295" s="11">
        <v>240</v>
      </c>
      <c r="G295" s="12"/>
      <c r="H295" s="12">
        <v>5</v>
      </c>
      <c r="I295" s="12">
        <v>5</v>
      </c>
      <c r="J295" s="12"/>
      <c r="K295" s="12" t="e">
        <f t="shared" si="54"/>
        <v>#DIV/0!</v>
      </c>
    </row>
    <row r="296" spans="2:11" ht="22.5" hidden="1">
      <c r="B296" s="13" t="s">
        <v>155</v>
      </c>
      <c r="C296" s="9">
        <v>8</v>
      </c>
      <c r="D296" s="9">
        <v>1</v>
      </c>
      <c r="E296" s="14" t="s">
        <v>156</v>
      </c>
      <c r="F296" s="11"/>
      <c r="G296" s="12">
        <f t="shared" ref="G296:J297" si="60">G297</f>
        <v>0</v>
      </c>
      <c r="H296" s="12">
        <f t="shared" si="60"/>
        <v>0</v>
      </c>
      <c r="I296" s="12">
        <f t="shared" si="60"/>
        <v>0</v>
      </c>
      <c r="J296" s="12">
        <f t="shared" si="60"/>
        <v>0</v>
      </c>
      <c r="K296" s="12" t="e">
        <f t="shared" si="54"/>
        <v>#DIV/0!</v>
      </c>
    </row>
    <row r="297" spans="2:11" ht="22.5" hidden="1">
      <c r="B297" s="13" t="s">
        <v>23</v>
      </c>
      <c r="C297" s="9">
        <v>8</v>
      </c>
      <c r="D297" s="9">
        <v>1</v>
      </c>
      <c r="E297" s="14" t="s">
        <v>156</v>
      </c>
      <c r="F297" s="11">
        <v>200</v>
      </c>
      <c r="G297" s="12">
        <f t="shared" si="60"/>
        <v>0</v>
      </c>
      <c r="H297" s="12">
        <f t="shared" si="60"/>
        <v>0</v>
      </c>
      <c r="I297" s="12">
        <f t="shared" si="60"/>
        <v>0</v>
      </c>
      <c r="J297" s="12">
        <f t="shared" si="60"/>
        <v>0</v>
      </c>
      <c r="K297" s="12" t="e">
        <f t="shared" si="54"/>
        <v>#DIV/0!</v>
      </c>
    </row>
    <row r="298" spans="2:11" ht="22.5" hidden="1">
      <c r="B298" s="13" t="s">
        <v>25</v>
      </c>
      <c r="C298" s="9">
        <v>8</v>
      </c>
      <c r="D298" s="9">
        <v>1</v>
      </c>
      <c r="E298" s="14" t="s">
        <v>156</v>
      </c>
      <c r="F298" s="11">
        <v>240</v>
      </c>
      <c r="G298" s="12"/>
      <c r="H298" s="12">
        <v>0</v>
      </c>
      <c r="I298" s="12">
        <v>0</v>
      </c>
      <c r="J298" s="12"/>
      <c r="K298" s="12" t="e">
        <f t="shared" si="54"/>
        <v>#DIV/0!</v>
      </c>
    </row>
    <row r="299" spans="2:11">
      <c r="B299" s="17" t="s">
        <v>98</v>
      </c>
      <c r="C299" s="15">
        <v>10</v>
      </c>
      <c r="D299" s="15" t="s">
        <v>47</v>
      </c>
      <c r="E299" s="10"/>
      <c r="F299" s="11"/>
      <c r="G299" s="12">
        <f t="shared" ref="G299:J300" si="61">G300</f>
        <v>300</v>
      </c>
      <c r="H299" s="12">
        <f t="shared" si="61"/>
        <v>300</v>
      </c>
      <c r="I299" s="12">
        <f t="shared" si="61"/>
        <v>300</v>
      </c>
      <c r="J299" s="12">
        <f t="shared" si="61"/>
        <v>225</v>
      </c>
      <c r="K299" s="12">
        <f t="shared" si="54"/>
        <v>75</v>
      </c>
    </row>
    <row r="300" spans="2:11">
      <c r="B300" s="17" t="s">
        <v>99</v>
      </c>
      <c r="C300" s="15" t="s">
        <v>71</v>
      </c>
      <c r="D300" s="15" t="s">
        <v>58</v>
      </c>
      <c r="E300" s="10"/>
      <c r="F300" s="11"/>
      <c r="G300" s="12">
        <f t="shared" si="61"/>
        <v>300</v>
      </c>
      <c r="H300" s="12">
        <f t="shared" si="61"/>
        <v>300</v>
      </c>
      <c r="I300" s="12">
        <f t="shared" si="61"/>
        <v>300</v>
      </c>
      <c r="J300" s="12">
        <f t="shared" si="61"/>
        <v>225</v>
      </c>
      <c r="K300" s="12">
        <f t="shared" si="54"/>
        <v>75</v>
      </c>
    </row>
    <row r="301" spans="2:11" ht="25.5" customHeight="1">
      <c r="B301" s="26" t="s">
        <v>100</v>
      </c>
      <c r="C301" s="15" t="s">
        <v>71</v>
      </c>
      <c r="D301" s="15" t="s">
        <v>58</v>
      </c>
      <c r="E301" s="10">
        <v>2500000</v>
      </c>
      <c r="F301" s="11"/>
      <c r="G301" s="12">
        <f>G303</f>
        <v>300</v>
      </c>
      <c r="H301" s="12">
        <f>H303</f>
        <v>300</v>
      </c>
      <c r="I301" s="12">
        <f>I303</f>
        <v>300</v>
      </c>
      <c r="J301" s="12">
        <f>J303</f>
        <v>225</v>
      </c>
      <c r="K301" s="12">
        <f t="shared" si="54"/>
        <v>75</v>
      </c>
    </row>
    <row r="302" spans="2:11" ht="22.5">
      <c r="B302" s="26" t="s">
        <v>49</v>
      </c>
      <c r="C302" s="15" t="s">
        <v>71</v>
      </c>
      <c r="D302" s="15" t="s">
        <v>58</v>
      </c>
      <c r="E302" s="10">
        <v>2510000</v>
      </c>
      <c r="F302" s="11"/>
      <c r="G302" s="12">
        <f t="shared" ref="G302:J304" si="62">G303</f>
        <v>300</v>
      </c>
      <c r="H302" s="12">
        <f t="shared" si="62"/>
        <v>300</v>
      </c>
      <c r="I302" s="12">
        <f t="shared" si="62"/>
        <v>300</v>
      </c>
      <c r="J302" s="12">
        <f t="shared" si="62"/>
        <v>225</v>
      </c>
      <c r="K302" s="12">
        <f t="shared" si="54"/>
        <v>75</v>
      </c>
    </row>
    <row r="303" spans="2:11">
      <c r="B303" s="8" t="s">
        <v>101</v>
      </c>
      <c r="C303" s="15" t="s">
        <v>71</v>
      </c>
      <c r="D303" s="15" t="s">
        <v>58</v>
      </c>
      <c r="E303" s="10">
        <v>2510240</v>
      </c>
      <c r="F303" s="11"/>
      <c r="G303" s="12">
        <f t="shared" si="62"/>
        <v>300</v>
      </c>
      <c r="H303" s="12">
        <f t="shared" si="62"/>
        <v>300</v>
      </c>
      <c r="I303" s="12">
        <f t="shared" si="62"/>
        <v>300</v>
      </c>
      <c r="J303" s="12">
        <f t="shared" si="62"/>
        <v>225</v>
      </c>
      <c r="K303" s="12">
        <f t="shared" si="54"/>
        <v>75</v>
      </c>
    </row>
    <row r="304" spans="2:11">
      <c r="B304" s="8" t="s">
        <v>102</v>
      </c>
      <c r="C304" s="15" t="s">
        <v>71</v>
      </c>
      <c r="D304" s="15" t="s">
        <v>58</v>
      </c>
      <c r="E304" s="10">
        <v>2510240</v>
      </c>
      <c r="F304" s="11">
        <v>300</v>
      </c>
      <c r="G304" s="12">
        <f t="shared" si="62"/>
        <v>300</v>
      </c>
      <c r="H304" s="12">
        <f t="shared" si="62"/>
        <v>300</v>
      </c>
      <c r="I304" s="12">
        <f t="shared" si="62"/>
        <v>300</v>
      </c>
      <c r="J304" s="12">
        <f t="shared" si="62"/>
        <v>225</v>
      </c>
      <c r="K304" s="12">
        <f t="shared" si="54"/>
        <v>75</v>
      </c>
    </row>
    <row r="305" spans="2:11" ht="22.5">
      <c r="B305" s="13" t="s">
        <v>103</v>
      </c>
      <c r="C305" s="9">
        <v>10</v>
      </c>
      <c r="D305" s="9">
        <v>1</v>
      </c>
      <c r="E305" s="10">
        <v>2510240</v>
      </c>
      <c r="F305" s="11">
        <v>320</v>
      </c>
      <c r="G305" s="12">
        <v>300</v>
      </c>
      <c r="H305" s="12">
        <v>300</v>
      </c>
      <c r="I305" s="12">
        <v>300</v>
      </c>
      <c r="J305" s="12">
        <v>225</v>
      </c>
      <c r="K305" s="12">
        <f t="shared" si="54"/>
        <v>75</v>
      </c>
    </row>
    <row r="306" spans="2:11">
      <c r="B306" s="17" t="s">
        <v>104</v>
      </c>
      <c r="C306" s="15">
        <v>11</v>
      </c>
      <c r="D306" s="15" t="s">
        <v>47</v>
      </c>
      <c r="E306" s="10"/>
      <c r="F306" s="11"/>
      <c r="G306" s="12">
        <f>G307</f>
        <v>70</v>
      </c>
      <c r="H306" s="12">
        <f t="shared" ref="H306:I306" si="63">H307</f>
        <v>640</v>
      </c>
      <c r="I306" s="12">
        <f t="shared" si="63"/>
        <v>640</v>
      </c>
      <c r="J306" s="12">
        <f>J307</f>
        <v>64.7</v>
      </c>
      <c r="K306" s="12">
        <f t="shared" si="54"/>
        <v>92.428571428571445</v>
      </c>
    </row>
    <row r="307" spans="2:11">
      <c r="B307" s="17" t="s">
        <v>132</v>
      </c>
      <c r="C307" s="15" t="s">
        <v>106</v>
      </c>
      <c r="D307" s="15" t="s">
        <v>58</v>
      </c>
      <c r="E307" s="10"/>
      <c r="F307" s="11"/>
      <c r="G307" s="12">
        <f>G308+G315+G320</f>
        <v>70</v>
      </c>
      <c r="H307" s="12">
        <f t="shared" ref="H307:I307" si="64">H308+H315+H320</f>
        <v>640</v>
      </c>
      <c r="I307" s="12">
        <f t="shared" si="64"/>
        <v>640</v>
      </c>
      <c r="J307" s="12">
        <f>J308+J315+J320</f>
        <v>64.7</v>
      </c>
      <c r="K307" s="12">
        <f t="shared" si="54"/>
        <v>92.428571428571445</v>
      </c>
    </row>
    <row r="308" spans="2:11" ht="22.5">
      <c r="B308" s="17" t="s">
        <v>105</v>
      </c>
      <c r="C308" s="15" t="s">
        <v>106</v>
      </c>
      <c r="D308" s="15" t="s">
        <v>58</v>
      </c>
      <c r="E308" s="10">
        <v>600000</v>
      </c>
      <c r="F308" s="11"/>
      <c r="G308" s="12">
        <f t="shared" ref="G308:J309" si="65">G309</f>
        <v>70</v>
      </c>
      <c r="H308" s="12">
        <f t="shared" si="65"/>
        <v>640</v>
      </c>
      <c r="I308" s="12">
        <f t="shared" si="65"/>
        <v>640</v>
      </c>
      <c r="J308" s="12">
        <f t="shared" si="65"/>
        <v>64.7</v>
      </c>
      <c r="K308" s="12">
        <f t="shared" si="54"/>
        <v>92.428571428571445</v>
      </c>
    </row>
    <row r="309" spans="2:11">
      <c r="B309" s="17" t="s">
        <v>107</v>
      </c>
      <c r="C309" s="15" t="s">
        <v>106</v>
      </c>
      <c r="D309" s="15" t="s">
        <v>58</v>
      </c>
      <c r="E309" s="10">
        <v>610000</v>
      </c>
      <c r="F309" s="11"/>
      <c r="G309" s="12">
        <f t="shared" si="65"/>
        <v>70</v>
      </c>
      <c r="H309" s="12">
        <f t="shared" si="65"/>
        <v>640</v>
      </c>
      <c r="I309" s="12">
        <f t="shared" si="65"/>
        <v>640</v>
      </c>
      <c r="J309" s="12">
        <f t="shared" si="65"/>
        <v>64.7</v>
      </c>
      <c r="K309" s="12">
        <f t="shared" si="54"/>
        <v>92.428571428571445</v>
      </c>
    </row>
    <row r="310" spans="2:11">
      <c r="B310" s="24" t="s">
        <v>170</v>
      </c>
      <c r="C310" s="15" t="s">
        <v>106</v>
      </c>
      <c r="D310" s="15" t="s">
        <v>58</v>
      </c>
      <c r="E310" s="10">
        <v>612108</v>
      </c>
      <c r="F310" s="11"/>
      <c r="G310" s="12">
        <f>G311+G313</f>
        <v>70</v>
      </c>
      <c r="H310" s="12">
        <f t="shared" ref="H310:I310" si="66">H311+H313</f>
        <v>640</v>
      </c>
      <c r="I310" s="12">
        <f t="shared" si="66"/>
        <v>640</v>
      </c>
      <c r="J310" s="12">
        <f>J311+J313</f>
        <v>64.7</v>
      </c>
      <c r="K310" s="12">
        <f t="shared" si="54"/>
        <v>92.428571428571445</v>
      </c>
    </row>
    <row r="311" spans="2:11" ht="22.5">
      <c r="B311" s="13" t="s">
        <v>23</v>
      </c>
      <c r="C311" s="15" t="s">
        <v>106</v>
      </c>
      <c r="D311" s="15" t="s">
        <v>58</v>
      </c>
      <c r="E311" s="10">
        <v>612108</v>
      </c>
      <c r="F311" s="11">
        <v>200</v>
      </c>
      <c r="G311" s="12">
        <f>G312</f>
        <v>70</v>
      </c>
      <c r="H311" s="12">
        <f>H312</f>
        <v>640</v>
      </c>
      <c r="I311" s="12">
        <f>I312</f>
        <v>640</v>
      </c>
      <c r="J311" s="12">
        <f>J312</f>
        <v>64.7</v>
      </c>
      <c r="K311" s="12">
        <f t="shared" si="54"/>
        <v>92.428571428571445</v>
      </c>
    </row>
    <row r="312" spans="2:11" ht="22.5">
      <c r="B312" s="13" t="s">
        <v>25</v>
      </c>
      <c r="C312" s="15" t="s">
        <v>106</v>
      </c>
      <c r="D312" s="15" t="s">
        <v>58</v>
      </c>
      <c r="E312" s="10">
        <v>612108</v>
      </c>
      <c r="F312" s="11">
        <v>240</v>
      </c>
      <c r="G312" s="12">
        <v>70</v>
      </c>
      <c r="H312" s="12">
        <v>640</v>
      </c>
      <c r="I312" s="12">
        <v>640</v>
      </c>
      <c r="J312" s="12">
        <v>64.7</v>
      </c>
      <c r="K312" s="12">
        <f t="shared" si="54"/>
        <v>92.428571428571445</v>
      </c>
    </row>
    <row r="313" spans="2:11" hidden="1">
      <c r="B313" s="13" t="s">
        <v>27</v>
      </c>
      <c r="C313" s="15" t="s">
        <v>106</v>
      </c>
      <c r="D313" s="15" t="s">
        <v>58</v>
      </c>
      <c r="E313" s="10">
        <v>610059</v>
      </c>
      <c r="F313" s="11">
        <v>800</v>
      </c>
      <c r="G313" s="12">
        <f>G314</f>
        <v>0</v>
      </c>
      <c r="H313" s="12">
        <f>H314</f>
        <v>0</v>
      </c>
      <c r="I313" s="12">
        <f>I314</f>
        <v>0</v>
      </c>
      <c r="J313" s="12">
        <f>J314</f>
        <v>0</v>
      </c>
      <c r="K313" s="12" t="e">
        <f t="shared" si="54"/>
        <v>#DIV/0!</v>
      </c>
    </row>
    <row r="314" spans="2:11" hidden="1">
      <c r="B314" s="13" t="s">
        <v>28</v>
      </c>
      <c r="C314" s="15" t="s">
        <v>106</v>
      </c>
      <c r="D314" s="15" t="s">
        <v>58</v>
      </c>
      <c r="E314" s="10">
        <v>610059</v>
      </c>
      <c r="F314" s="11">
        <v>850</v>
      </c>
      <c r="G314" s="12"/>
      <c r="H314" s="12"/>
      <c r="I314" s="12"/>
      <c r="J314" s="12"/>
      <c r="K314" s="12" t="e">
        <f t="shared" si="54"/>
        <v>#DIV/0!</v>
      </c>
    </row>
    <row r="315" spans="2:11" ht="33.75" hidden="1">
      <c r="B315" s="17" t="s">
        <v>41</v>
      </c>
      <c r="C315" s="15" t="s">
        <v>106</v>
      </c>
      <c r="D315" s="15" t="s">
        <v>58</v>
      </c>
      <c r="E315" s="10">
        <v>2300000</v>
      </c>
      <c r="F315" s="11"/>
      <c r="G315" s="12">
        <f t="shared" ref="G315:J318" si="67">G316</f>
        <v>0</v>
      </c>
      <c r="H315" s="12">
        <f t="shared" si="67"/>
        <v>0</v>
      </c>
      <c r="I315" s="12">
        <f t="shared" si="67"/>
        <v>0</v>
      </c>
      <c r="J315" s="12">
        <f t="shared" si="67"/>
        <v>0</v>
      </c>
      <c r="K315" s="12" t="e">
        <f t="shared" si="54"/>
        <v>#DIV/0!</v>
      </c>
    </row>
    <row r="316" spans="2:11" hidden="1">
      <c r="B316" s="13" t="s">
        <v>120</v>
      </c>
      <c r="C316" s="15" t="s">
        <v>106</v>
      </c>
      <c r="D316" s="15" t="s">
        <v>58</v>
      </c>
      <c r="E316" s="10" t="s">
        <v>133</v>
      </c>
      <c r="F316" s="11"/>
      <c r="G316" s="12">
        <f t="shared" si="67"/>
        <v>0</v>
      </c>
      <c r="H316" s="12">
        <f t="shared" si="67"/>
        <v>0</v>
      </c>
      <c r="I316" s="12">
        <f t="shared" si="67"/>
        <v>0</v>
      </c>
      <c r="J316" s="12">
        <f t="shared" si="67"/>
        <v>0</v>
      </c>
      <c r="K316" s="12" t="e">
        <f t="shared" si="54"/>
        <v>#DIV/0!</v>
      </c>
    </row>
    <row r="317" spans="2:11" hidden="1">
      <c r="B317" s="13" t="s">
        <v>121</v>
      </c>
      <c r="C317" s="15" t="s">
        <v>106</v>
      </c>
      <c r="D317" s="15" t="s">
        <v>58</v>
      </c>
      <c r="E317" s="10" t="s">
        <v>134</v>
      </c>
      <c r="F317" s="11"/>
      <c r="G317" s="12">
        <f t="shared" si="67"/>
        <v>0</v>
      </c>
      <c r="H317" s="12">
        <f t="shared" si="67"/>
        <v>0</v>
      </c>
      <c r="I317" s="12">
        <f t="shared" si="67"/>
        <v>0</v>
      </c>
      <c r="J317" s="12">
        <f t="shared" si="67"/>
        <v>0</v>
      </c>
      <c r="K317" s="12" t="e">
        <f t="shared" si="54"/>
        <v>#DIV/0!</v>
      </c>
    </row>
    <row r="318" spans="2:11" ht="22.5" hidden="1">
      <c r="B318" s="13" t="s">
        <v>23</v>
      </c>
      <c r="C318" s="15" t="s">
        <v>106</v>
      </c>
      <c r="D318" s="15" t="s">
        <v>58</v>
      </c>
      <c r="E318" s="10">
        <v>2322133</v>
      </c>
      <c r="F318" s="11">
        <v>200</v>
      </c>
      <c r="G318" s="12">
        <f t="shared" si="67"/>
        <v>0</v>
      </c>
      <c r="H318" s="12">
        <f t="shared" si="67"/>
        <v>0</v>
      </c>
      <c r="I318" s="12">
        <f t="shared" si="67"/>
        <v>0</v>
      </c>
      <c r="J318" s="12">
        <f t="shared" si="67"/>
        <v>0</v>
      </c>
      <c r="K318" s="12" t="e">
        <f t="shared" si="54"/>
        <v>#DIV/0!</v>
      </c>
    </row>
    <row r="319" spans="2:11" ht="22.5" hidden="1">
      <c r="B319" s="13" t="s">
        <v>25</v>
      </c>
      <c r="C319" s="15" t="s">
        <v>106</v>
      </c>
      <c r="D319" s="15" t="s">
        <v>58</v>
      </c>
      <c r="E319" s="10">
        <v>2322133</v>
      </c>
      <c r="F319" s="11">
        <v>240</v>
      </c>
      <c r="G319" s="12"/>
      <c r="H319" s="12"/>
      <c r="I319" s="12"/>
      <c r="J319" s="12"/>
      <c r="K319" s="12" t="e">
        <f t="shared" si="54"/>
        <v>#DIV/0!</v>
      </c>
    </row>
    <row r="320" spans="2:11" ht="33.75" hidden="1">
      <c r="B320" s="24" t="s">
        <v>135</v>
      </c>
      <c r="C320" s="15" t="s">
        <v>106</v>
      </c>
      <c r="D320" s="15" t="s">
        <v>58</v>
      </c>
      <c r="E320" s="10" t="s">
        <v>136</v>
      </c>
      <c r="F320" s="11"/>
      <c r="G320" s="12">
        <f t="shared" ref="G320:J323" si="68">G321</f>
        <v>0</v>
      </c>
      <c r="H320" s="12">
        <f t="shared" si="68"/>
        <v>0</v>
      </c>
      <c r="I320" s="12">
        <f t="shared" si="68"/>
        <v>0</v>
      </c>
      <c r="J320" s="12">
        <f t="shared" si="68"/>
        <v>0</v>
      </c>
      <c r="K320" s="12" t="e">
        <f t="shared" si="54"/>
        <v>#DIV/0!</v>
      </c>
    </row>
    <row r="321" spans="2:12" ht="22.5" hidden="1">
      <c r="B321" s="24" t="s">
        <v>44</v>
      </c>
      <c r="C321" s="15" t="s">
        <v>106</v>
      </c>
      <c r="D321" s="15" t="s">
        <v>58</v>
      </c>
      <c r="E321" s="10" t="s">
        <v>137</v>
      </c>
      <c r="F321" s="11"/>
      <c r="G321" s="12">
        <f>G322+G325</f>
        <v>0</v>
      </c>
      <c r="H321" s="12">
        <f>H322+H325</f>
        <v>0</v>
      </c>
      <c r="I321" s="12">
        <f>I322+I325</f>
        <v>0</v>
      </c>
      <c r="J321" s="12">
        <f>J322+J325</f>
        <v>0</v>
      </c>
      <c r="K321" s="12" t="e">
        <f t="shared" si="54"/>
        <v>#DIV/0!</v>
      </c>
    </row>
    <row r="322" spans="2:12" ht="22.5" hidden="1">
      <c r="B322" s="24" t="s">
        <v>97</v>
      </c>
      <c r="C322" s="15" t="s">
        <v>106</v>
      </c>
      <c r="D322" s="15" t="s">
        <v>58</v>
      </c>
      <c r="E322" s="10" t="s">
        <v>138</v>
      </c>
      <c r="F322" s="11"/>
      <c r="G322" s="12">
        <f t="shared" si="68"/>
        <v>0</v>
      </c>
      <c r="H322" s="12">
        <f t="shared" si="68"/>
        <v>0</v>
      </c>
      <c r="I322" s="12">
        <f t="shared" si="68"/>
        <v>0</v>
      </c>
      <c r="J322" s="12">
        <f t="shared" si="68"/>
        <v>0</v>
      </c>
      <c r="K322" s="12" t="e">
        <f t="shared" si="54"/>
        <v>#DIV/0!</v>
      </c>
    </row>
    <row r="323" spans="2:12" ht="22.5" hidden="1">
      <c r="B323" s="13" t="s">
        <v>23</v>
      </c>
      <c r="C323" s="15" t="s">
        <v>106</v>
      </c>
      <c r="D323" s="15" t="s">
        <v>58</v>
      </c>
      <c r="E323" s="10">
        <v>1322103</v>
      </c>
      <c r="F323" s="11">
        <v>200</v>
      </c>
      <c r="G323" s="12">
        <f t="shared" si="68"/>
        <v>0</v>
      </c>
      <c r="H323" s="12">
        <f t="shared" si="68"/>
        <v>0</v>
      </c>
      <c r="I323" s="12">
        <f t="shared" si="68"/>
        <v>0</v>
      </c>
      <c r="J323" s="12">
        <f t="shared" si="68"/>
        <v>0</v>
      </c>
      <c r="K323" s="12" t="e">
        <f t="shared" si="54"/>
        <v>#DIV/0!</v>
      </c>
    </row>
    <row r="324" spans="2:12" ht="22.5" hidden="1">
      <c r="B324" s="13" t="s">
        <v>25</v>
      </c>
      <c r="C324" s="15" t="s">
        <v>106</v>
      </c>
      <c r="D324" s="15" t="s">
        <v>58</v>
      </c>
      <c r="E324" s="10">
        <v>1322103</v>
      </c>
      <c r="F324" s="11">
        <v>240</v>
      </c>
      <c r="G324" s="12"/>
      <c r="H324" s="12"/>
      <c r="I324" s="12"/>
      <c r="J324" s="12"/>
      <c r="K324" s="12" t="e">
        <f t="shared" si="54"/>
        <v>#DIV/0!</v>
      </c>
    </row>
    <row r="325" spans="2:12" ht="22.5" hidden="1">
      <c r="B325" s="13" t="s">
        <v>155</v>
      </c>
      <c r="C325" s="15" t="s">
        <v>106</v>
      </c>
      <c r="D325" s="15" t="s">
        <v>58</v>
      </c>
      <c r="E325" s="14" t="s">
        <v>156</v>
      </c>
      <c r="F325" s="11"/>
      <c r="G325" s="12">
        <f t="shared" ref="G325:J326" si="69">G326</f>
        <v>0</v>
      </c>
      <c r="H325" s="12">
        <f t="shared" si="69"/>
        <v>0</v>
      </c>
      <c r="I325" s="12">
        <f t="shared" si="69"/>
        <v>0</v>
      </c>
      <c r="J325" s="12">
        <f t="shared" si="69"/>
        <v>0</v>
      </c>
      <c r="K325" s="12" t="e">
        <f t="shared" si="54"/>
        <v>#DIV/0!</v>
      </c>
    </row>
    <row r="326" spans="2:12" ht="22.5" hidden="1">
      <c r="B326" s="13" t="s">
        <v>23</v>
      </c>
      <c r="C326" s="15" t="s">
        <v>106</v>
      </c>
      <c r="D326" s="15" t="s">
        <v>58</v>
      </c>
      <c r="E326" s="14" t="s">
        <v>156</v>
      </c>
      <c r="F326" s="11">
        <v>200</v>
      </c>
      <c r="G326" s="12">
        <f t="shared" si="69"/>
        <v>0</v>
      </c>
      <c r="H326" s="12">
        <f t="shared" si="69"/>
        <v>0</v>
      </c>
      <c r="I326" s="12">
        <f t="shared" si="69"/>
        <v>0</v>
      </c>
      <c r="J326" s="12">
        <f t="shared" si="69"/>
        <v>0</v>
      </c>
      <c r="K326" s="12" t="e">
        <f t="shared" si="54"/>
        <v>#DIV/0!</v>
      </c>
    </row>
    <row r="327" spans="2:12" ht="22.5" hidden="1">
      <c r="B327" s="13" t="s">
        <v>25</v>
      </c>
      <c r="C327" s="15" t="s">
        <v>106</v>
      </c>
      <c r="D327" s="15" t="s">
        <v>58</v>
      </c>
      <c r="E327" s="14" t="s">
        <v>156</v>
      </c>
      <c r="F327" s="11">
        <v>240</v>
      </c>
      <c r="G327" s="12"/>
      <c r="H327" s="12"/>
      <c r="I327" s="12"/>
      <c r="J327" s="12"/>
      <c r="K327" s="12" t="e">
        <f t="shared" si="54"/>
        <v>#DIV/0!</v>
      </c>
    </row>
    <row r="328" spans="2:12" ht="26.25" customHeight="1">
      <c r="B328" s="17" t="s">
        <v>110</v>
      </c>
      <c r="C328" s="15" t="s">
        <v>111</v>
      </c>
      <c r="D328" s="15" t="s">
        <v>47</v>
      </c>
      <c r="E328" s="10"/>
      <c r="F328" s="11"/>
      <c r="G328" s="12">
        <f>G329</f>
        <v>66.8</v>
      </c>
      <c r="H328" s="12">
        <f>H329</f>
        <v>0</v>
      </c>
      <c r="I328" s="12">
        <f>I329</f>
        <v>0</v>
      </c>
      <c r="J328" s="12">
        <f>J329</f>
        <v>66.8</v>
      </c>
      <c r="K328" s="12">
        <f t="shared" si="54"/>
        <v>100</v>
      </c>
    </row>
    <row r="329" spans="2:12">
      <c r="B329" s="17" t="s">
        <v>112</v>
      </c>
      <c r="C329" s="15" t="s">
        <v>111</v>
      </c>
      <c r="D329" s="15" t="s">
        <v>83</v>
      </c>
      <c r="E329" s="10"/>
      <c r="F329" s="11"/>
      <c r="G329" s="12">
        <f>G330+G335+G340+G344</f>
        <v>66.8</v>
      </c>
      <c r="H329" s="12">
        <f>H330+H335+H340+H344</f>
        <v>0</v>
      </c>
      <c r="I329" s="12">
        <f>I330+I335+I340+I344</f>
        <v>0</v>
      </c>
      <c r="J329" s="12">
        <f>J330+J335+J340+J344</f>
        <v>66.8</v>
      </c>
      <c r="K329" s="12">
        <f t="shared" si="54"/>
        <v>100</v>
      </c>
    </row>
    <row r="330" spans="2:12" ht="25.5" customHeight="1">
      <c r="B330" s="17" t="s">
        <v>100</v>
      </c>
      <c r="C330" s="15" t="s">
        <v>111</v>
      </c>
      <c r="D330" s="15" t="s">
        <v>83</v>
      </c>
      <c r="E330" s="10">
        <v>2500000</v>
      </c>
      <c r="F330" s="11"/>
      <c r="G330" s="12">
        <f t="shared" ref="G330:J333" si="70">G331</f>
        <v>66.8</v>
      </c>
      <c r="H330" s="12">
        <f t="shared" si="70"/>
        <v>0</v>
      </c>
      <c r="I330" s="12">
        <f t="shared" si="70"/>
        <v>0</v>
      </c>
      <c r="J330" s="12">
        <f t="shared" si="70"/>
        <v>66.8</v>
      </c>
      <c r="K330" s="12">
        <f t="shared" si="54"/>
        <v>100</v>
      </c>
    </row>
    <row r="331" spans="2:12" ht="22.5">
      <c r="B331" s="24" t="s">
        <v>49</v>
      </c>
      <c r="C331" s="15" t="s">
        <v>111</v>
      </c>
      <c r="D331" s="15" t="s">
        <v>83</v>
      </c>
      <c r="E331" s="10">
        <v>2510000</v>
      </c>
      <c r="F331" s="11"/>
      <c r="G331" s="12">
        <f t="shared" si="70"/>
        <v>66.8</v>
      </c>
      <c r="H331" s="12">
        <f t="shared" si="70"/>
        <v>0</v>
      </c>
      <c r="I331" s="12">
        <f t="shared" si="70"/>
        <v>0</v>
      </c>
      <c r="J331" s="12">
        <f t="shared" si="70"/>
        <v>66.8</v>
      </c>
      <c r="K331" s="12">
        <f t="shared" si="54"/>
        <v>100</v>
      </c>
    </row>
    <row r="332" spans="2:12">
      <c r="B332" s="24" t="s">
        <v>139</v>
      </c>
      <c r="C332" s="15" t="s">
        <v>111</v>
      </c>
      <c r="D332" s="15" t="s">
        <v>83</v>
      </c>
      <c r="E332" s="10">
        <v>2517080</v>
      </c>
      <c r="F332" s="11"/>
      <c r="G332" s="12">
        <f t="shared" si="70"/>
        <v>66.8</v>
      </c>
      <c r="H332" s="12">
        <f t="shared" si="70"/>
        <v>0</v>
      </c>
      <c r="I332" s="12">
        <f t="shared" si="70"/>
        <v>0</v>
      </c>
      <c r="J332" s="12">
        <f t="shared" si="70"/>
        <v>66.8</v>
      </c>
      <c r="K332" s="12">
        <f t="shared" si="54"/>
        <v>100</v>
      </c>
    </row>
    <row r="333" spans="2:12">
      <c r="B333" s="24" t="s">
        <v>113</v>
      </c>
      <c r="C333" s="15" t="s">
        <v>111</v>
      </c>
      <c r="D333" s="15" t="s">
        <v>83</v>
      </c>
      <c r="E333" s="10">
        <v>2517080</v>
      </c>
      <c r="F333" s="11">
        <v>500</v>
      </c>
      <c r="G333" s="12">
        <f t="shared" si="70"/>
        <v>66.8</v>
      </c>
      <c r="H333" s="12">
        <f t="shared" si="70"/>
        <v>0</v>
      </c>
      <c r="I333" s="12">
        <f t="shared" si="70"/>
        <v>0</v>
      </c>
      <c r="J333" s="12">
        <f t="shared" si="70"/>
        <v>66.8</v>
      </c>
      <c r="K333" s="12">
        <f t="shared" si="54"/>
        <v>100</v>
      </c>
    </row>
    <row r="334" spans="2:12">
      <c r="B334" s="17" t="s">
        <v>114</v>
      </c>
      <c r="C334" s="15" t="s">
        <v>111</v>
      </c>
      <c r="D334" s="15" t="s">
        <v>83</v>
      </c>
      <c r="E334" s="10">
        <v>2517080</v>
      </c>
      <c r="F334" s="11">
        <v>540</v>
      </c>
      <c r="G334" s="12">
        <v>66.8</v>
      </c>
      <c r="H334" s="12">
        <v>0</v>
      </c>
      <c r="I334" s="12">
        <v>0</v>
      </c>
      <c r="J334" s="12">
        <v>66.8</v>
      </c>
      <c r="K334" s="12">
        <f t="shared" si="54"/>
        <v>100</v>
      </c>
      <c r="L334" s="41"/>
    </row>
    <row r="335" spans="2:12" ht="22.5" hidden="1">
      <c r="B335" s="24" t="s">
        <v>115</v>
      </c>
      <c r="C335" s="15" t="s">
        <v>111</v>
      </c>
      <c r="D335" s="15" t="s">
        <v>83</v>
      </c>
      <c r="E335" s="10">
        <v>2200000</v>
      </c>
      <c r="F335" s="11"/>
      <c r="G335" s="12">
        <f t="shared" ref="G335:J337" si="71">G336</f>
        <v>0</v>
      </c>
      <c r="H335" s="12">
        <f t="shared" si="71"/>
        <v>0</v>
      </c>
      <c r="I335" s="12">
        <f t="shared" si="71"/>
        <v>0</v>
      </c>
      <c r="J335" s="12">
        <f t="shared" si="71"/>
        <v>0</v>
      </c>
      <c r="K335" s="12" t="e">
        <f t="shared" ref="K335:K349" si="72">J335/G335*100</f>
        <v>#DIV/0!</v>
      </c>
    </row>
    <row r="336" spans="2:12" hidden="1">
      <c r="B336" s="24" t="s">
        <v>139</v>
      </c>
      <c r="C336" s="15" t="s">
        <v>111</v>
      </c>
      <c r="D336" s="15" t="s">
        <v>83</v>
      </c>
      <c r="E336" s="10">
        <v>2207080</v>
      </c>
      <c r="F336" s="11"/>
      <c r="G336" s="12">
        <f t="shared" si="71"/>
        <v>0</v>
      </c>
      <c r="H336" s="12">
        <f t="shared" si="71"/>
        <v>0</v>
      </c>
      <c r="I336" s="12">
        <f t="shared" si="71"/>
        <v>0</v>
      </c>
      <c r="J336" s="12">
        <f t="shared" si="71"/>
        <v>0</v>
      </c>
      <c r="K336" s="12" t="e">
        <f t="shared" si="72"/>
        <v>#DIV/0!</v>
      </c>
    </row>
    <row r="337" spans="2:11" hidden="1">
      <c r="B337" s="24" t="s">
        <v>113</v>
      </c>
      <c r="C337" s="15" t="s">
        <v>111</v>
      </c>
      <c r="D337" s="15" t="s">
        <v>83</v>
      </c>
      <c r="E337" s="10">
        <v>2207080</v>
      </c>
      <c r="F337" s="11">
        <v>500</v>
      </c>
      <c r="G337" s="12">
        <f t="shared" si="71"/>
        <v>0</v>
      </c>
      <c r="H337" s="12">
        <f t="shared" si="71"/>
        <v>0</v>
      </c>
      <c r="I337" s="12">
        <f t="shared" si="71"/>
        <v>0</v>
      </c>
      <c r="J337" s="12">
        <f t="shared" si="71"/>
        <v>0</v>
      </c>
      <c r="K337" s="12" t="e">
        <f t="shared" si="72"/>
        <v>#DIV/0!</v>
      </c>
    </row>
    <row r="338" spans="2:11" hidden="1">
      <c r="B338" s="17" t="s">
        <v>114</v>
      </c>
      <c r="C338" s="15" t="s">
        <v>111</v>
      </c>
      <c r="D338" s="15" t="s">
        <v>83</v>
      </c>
      <c r="E338" s="10">
        <v>2207080</v>
      </c>
      <c r="F338" s="11">
        <v>540</v>
      </c>
      <c r="G338" s="12"/>
      <c r="H338" s="12"/>
      <c r="I338" s="12"/>
      <c r="J338" s="12"/>
      <c r="K338" s="12" t="e">
        <f t="shared" si="72"/>
        <v>#DIV/0!</v>
      </c>
    </row>
    <row r="339" spans="2:11" ht="33.75" hidden="1">
      <c r="B339" s="24" t="s">
        <v>116</v>
      </c>
      <c r="C339" s="15" t="s">
        <v>111</v>
      </c>
      <c r="D339" s="15" t="s">
        <v>83</v>
      </c>
      <c r="E339" s="10">
        <v>1800000</v>
      </c>
      <c r="F339" s="11"/>
      <c r="G339" s="12">
        <f t="shared" ref="G339:J342" si="73">G340</f>
        <v>0</v>
      </c>
      <c r="H339" s="12">
        <f t="shared" si="73"/>
        <v>0</v>
      </c>
      <c r="I339" s="12">
        <f t="shared" si="73"/>
        <v>0</v>
      </c>
      <c r="J339" s="12">
        <f t="shared" si="73"/>
        <v>0</v>
      </c>
      <c r="K339" s="12" t="e">
        <f t="shared" si="72"/>
        <v>#DIV/0!</v>
      </c>
    </row>
    <row r="340" spans="2:11" hidden="1">
      <c r="B340" s="24" t="s">
        <v>166</v>
      </c>
      <c r="C340" s="15" t="s">
        <v>111</v>
      </c>
      <c r="D340" s="15" t="s">
        <v>83</v>
      </c>
      <c r="E340" s="10">
        <v>1860000</v>
      </c>
      <c r="F340" s="11"/>
      <c r="G340" s="12">
        <f t="shared" si="73"/>
        <v>0</v>
      </c>
      <c r="H340" s="12">
        <f t="shared" si="73"/>
        <v>0</v>
      </c>
      <c r="I340" s="12">
        <f t="shared" si="73"/>
        <v>0</v>
      </c>
      <c r="J340" s="12">
        <f t="shared" si="73"/>
        <v>0</v>
      </c>
      <c r="K340" s="12" t="e">
        <f t="shared" si="72"/>
        <v>#DIV/0!</v>
      </c>
    </row>
    <row r="341" spans="2:11" ht="33.75" hidden="1">
      <c r="B341" s="24" t="s">
        <v>65</v>
      </c>
      <c r="C341" s="15" t="s">
        <v>111</v>
      </c>
      <c r="D341" s="15" t="s">
        <v>83</v>
      </c>
      <c r="E341" s="10">
        <v>1867080</v>
      </c>
      <c r="F341" s="11"/>
      <c r="G341" s="12">
        <f t="shared" si="73"/>
        <v>0</v>
      </c>
      <c r="H341" s="12">
        <f t="shared" si="73"/>
        <v>0</v>
      </c>
      <c r="I341" s="12">
        <f t="shared" si="73"/>
        <v>0</v>
      </c>
      <c r="J341" s="12">
        <f t="shared" si="73"/>
        <v>0</v>
      </c>
      <c r="K341" s="12" t="e">
        <f t="shared" si="72"/>
        <v>#DIV/0!</v>
      </c>
    </row>
    <row r="342" spans="2:11" hidden="1">
      <c r="B342" s="24" t="s">
        <v>139</v>
      </c>
      <c r="C342" s="15" t="s">
        <v>111</v>
      </c>
      <c r="D342" s="15" t="s">
        <v>83</v>
      </c>
      <c r="E342" s="10">
        <v>1867080</v>
      </c>
      <c r="F342" s="11">
        <v>500</v>
      </c>
      <c r="G342" s="12">
        <f t="shared" si="73"/>
        <v>0</v>
      </c>
      <c r="H342" s="12">
        <f t="shared" si="73"/>
        <v>0</v>
      </c>
      <c r="I342" s="12">
        <f t="shared" si="73"/>
        <v>0</v>
      </c>
      <c r="J342" s="12">
        <f t="shared" si="73"/>
        <v>0</v>
      </c>
      <c r="K342" s="12" t="e">
        <f t="shared" si="72"/>
        <v>#DIV/0!</v>
      </c>
    </row>
    <row r="343" spans="2:11" hidden="1">
      <c r="B343" s="19" t="s">
        <v>114</v>
      </c>
      <c r="C343" s="15" t="s">
        <v>111</v>
      </c>
      <c r="D343" s="15" t="s">
        <v>83</v>
      </c>
      <c r="E343" s="10">
        <v>1867080</v>
      </c>
      <c r="F343" s="11">
        <v>540</v>
      </c>
      <c r="G343" s="12"/>
      <c r="H343" s="12"/>
      <c r="I343" s="12"/>
      <c r="J343" s="12"/>
      <c r="K343" s="12" t="e">
        <f t="shared" si="72"/>
        <v>#DIV/0!</v>
      </c>
    </row>
    <row r="344" spans="2:11" ht="33.75" hidden="1">
      <c r="B344" s="24" t="s">
        <v>140</v>
      </c>
      <c r="C344" s="15" t="s">
        <v>111</v>
      </c>
      <c r="D344" s="15" t="s">
        <v>83</v>
      </c>
      <c r="E344" s="10" t="s">
        <v>141</v>
      </c>
      <c r="F344" s="11"/>
      <c r="G344" s="12">
        <f t="shared" ref="G344:J347" si="74">G345</f>
        <v>0</v>
      </c>
      <c r="H344" s="12">
        <f t="shared" si="74"/>
        <v>0</v>
      </c>
      <c r="I344" s="12">
        <f t="shared" si="74"/>
        <v>0</v>
      </c>
      <c r="J344" s="12">
        <f t="shared" si="74"/>
        <v>0</v>
      </c>
      <c r="K344" s="12" t="e">
        <f t="shared" si="72"/>
        <v>#DIV/0!</v>
      </c>
    </row>
    <row r="345" spans="2:11" hidden="1">
      <c r="B345" s="24" t="s">
        <v>142</v>
      </c>
      <c r="C345" s="15" t="s">
        <v>111</v>
      </c>
      <c r="D345" s="15" t="s">
        <v>83</v>
      </c>
      <c r="E345" s="10" t="s">
        <v>143</v>
      </c>
      <c r="F345" s="11"/>
      <c r="G345" s="12">
        <f t="shared" si="74"/>
        <v>0</v>
      </c>
      <c r="H345" s="12">
        <f t="shared" si="74"/>
        <v>0</v>
      </c>
      <c r="I345" s="12">
        <f t="shared" si="74"/>
        <v>0</v>
      </c>
      <c r="J345" s="12">
        <f t="shared" si="74"/>
        <v>0</v>
      </c>
      <c r="K345" s="12" t="e">
        <f t="shared" si="72"/>
        <v>#DIV/0!</v>
      </c>
    </row>
    <row r="346" spans="2:11" hidden="1">
      <c r="B346" s="24" t="s">
        <v>139</v>
      </c>
      <c r="C346" s="15" t="s">
        <v>111</v>
      </c>
      <c r="D346" s="15" t="s">
        <v>83</v>
      </c>
      <c r="E346" s="10">
        <v>1427080</v>
      </c>
      <c r="F346" s="11"/>
      <c r="G346" s="12">
        <f t="shared" si="74"/>
        <v>0</v>
      </c>
      <c r="H346" s="12">
        <f t="shared" si="74"/>
        <v>0</v>
      </c>
      <c r="I346" s="12">
        <f t="shared" si="74"/>
        <v>0</v>
      </c>
      <c r="J346" s="12">
        <f t="shared" si="74"/>
        <v>0</v>
      </c>
      <c r="K346" s="12" t="e">
        <f t="shared" si="72"/>
        <v>#DIV/0!</v>
      </c>
    </row>
    <row r="347" spans="2:11" hidden="1">
      <c r="B347" s="24" t="s">
        <v>113</v>
      </c>
      <c r="C347" s="15" t="s">
        <v>111</v>
      </c>
      <c r="D347" s="15" t="s">
        <v>83</v>
      </c>
      <c r="E347" s="10">
        <v>1427080</v>
      </c>
      <c r="F347" s="11">
        <v>500</v>
      </c>
      <c r="G347" s="12">
        <f t="shared" si="74"/>
        <v>0</v>
      </c>
      <c r="H347" s="12">
        <f t="shared" si="74"/>
        <v>0</v>
      </c>
      <c r="I347" s="12">
        <f t="shared" si="74"/>
        <v>0</v>
      </c>
      <c r="J347" s="12">
        <f t="shared" si="74"/>
        <v>0</v>
      </c>
      <c r="K347" s="12" t="e">
        <f t="shared" si="72"/>
        <v>#DIV/0!</v>
      </c>
    </row>
    <row r="348" spans="2:11" hidden="1">
      <c r="B348" s="19" t="s">
        <v>114</v>
      </c>
      <c r="C348" s="15" t="s">
        <v>111</v>
      </c>
      <c r="D348" s="15" t="s">
        <v>83</v>
      </c>
      <c r="E348" s="18" t="s">
        <v>144</v>
      </c>
      <c r="F348" s="11">
        <v>540</v>
      </c>
      <c r="G348" s="12"/>
      <c r="H348" s="12"/>
      <c r="I348" s="12"/>
      <c r="J348" s="12"/>
      <c r="K348" s="12" t="e">
        <f t="shared" si="72"/>
        <v>#DIV/0!</v>
      </c>
    </row>
    <row r="349" spans="2:11">
      <c r="B349" s="27" t="s">
        <v>117</v>
      </c>
      <c r="C349" s="28"/>
      <c r="D349" s="28"/>
      <c r="E349" s="27"/>
      <c r="F349" s="27"/>
      <c r="G349" s="29">
        <f>G14+G87+G95+G126+G165+G240+G299+G306+G328+G230</f>
        <v>111636.8</v>
      </c>
      <c r="H349" s="29" t="e">
        <f>H14+H87+H95+H126+H165+H240+H299+H306+H328+H230</f>
        <v>#REF!</v>
      </c>
      <c r="I349" s="29" t="e">
        <f>I14+I87+I95+I126+I165+I240+I299+I306+I328+I230</f>
        <v>#REF!</v>
      </c>
      <c r="J349" s="29">
        <f>J14+J87+J95+J126+J165+J240+J299+J306+J328+J230</f>
        <v>86118.2</v>
      </c>
      <c r="K349" s="12">
        <f t="shared" si="72"/>
        <v>77.141408567784097</v>
      </c>
    </row>
    <row r="350" spans="2:11">
      <c r="H350" s="31">
        <v>101423.6</v>
      </c>
      <c r="I350" s="31">
        <v>102443.1</v>
      </c>
    </row>
    <row r="351" spans="2:11">
      <c r="G351" s="39"/>
      <c r="H351" s="39"/>
      <c r="I351" s="39"/>
      <c r="J351" s="39"/>
      <c r="K351" s="39"/>
    </row>
  </sheetData>
  <autoFilter ref="A13:M350">
    <filterColumn colId="2"/>
    <filterColumn colId="3"/>
    <filterColumn colId="9"/>
    <filterColumn colId="10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3Р и ПР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2015-11-23T07:30:07Z</cp:lastPrinted>
  <dcterms:created xsi:type="dcterms:W3CDTF">2013-11-14T08:43:48Z</dcterms:created>
  <dcterms:modified xsi:type="dcterms:W3CDTF">2015-11-23T07:30:43Z</dcterms:modified>
</cp:coreProperties>
</file>